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Комитетская 36 а" sheetId="1" r:id="rId1"/>
    <sheet name="Комитетская 36 а(2019)" sheetId="2" r:id="rId2"/>
    <sheet name="Комитетская 36 а(2020)" sheetId="3" r:id="rId3"/>
    <sheet name="Комитетская 36 а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'Комитетская 36 а'!#REF!,'Комитетская 36 а'!#REF!</definedName>
    <definedName name="Z_6E36EA37_049E_4FAE_B719_2847CD16F858_.wvu.Rows" localSheetId="0" hidden="1">'Комитетская 36 а'!$42:$45</definedName>
    <definedName name="Z_73C0D023_21BD_4441_8EFA_957546C15799_.wvu.Cols" localSheetId="0" hidden="1">'Комитетская 36 а'!#REF!,'Комитетская 36 а'!#REF!</definedName>
    <definedName name="Z_73C0D023_21BD_4441_8EFA_957546C15799_.wvu.Rows" localSheetId="0" hidden="1">'Комитетская 36 а'!$42:$45</definedName>
    <definedName name="_xlnm.Print_Area" localSheetId="0">'Комитетская 36 а'!$A$1:$G$60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56" i="4" l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40" i="3"/>
  <c r="F51" i="3"/>
  <c r="F56" i="3" s="1"/>
  <c r="E9" i="2"/>
  <c r="F58" i="2"/>
  <c r="F57" i="2"/>
  <c r="F9" i="2"/>
  <c r="G9" i="2"/>
  <c r="F49" i="2" l="1"/>
  <c r="F48" i="2"/>
  <c r="F47" i="2"/>
  <c r="F42" i="2"/>
  <c r="F40" i="2" s="1"/>
  <c r="F41" i="2"/>
  <c r="F39" i="2"/>
  <c r="F38" i="2"/>
  <c r="F37" i="2"/>
  <c r="F36" i="2"/>
  <c r="F35" i="2"/>
  <c r="F32" i="2"/>
  <c r="F31" i="2"/>
  <c r="F30" i="2"/>
  <c r="F29" i="2"/>
  <c r="F28" i="2"/>
  <c r="F26" i="2" s="1"/>
  <c r="G8" i="2"/>
  <c r="G6" i="2"/>
  <c r="A2" i="2"/>
  <c r="F52" i="2"/>
  <c r="G21" i="2"/>
  <c r="F21" i="2"/>
  <c r="E21" i="2"/>
  <c r="G16" i="2"/>
  <c r="F16" i="2"/>
  <c r="E16" i="2"/>
  <c r="F33" i="2" l="1"/>
  <c r="F51" i="2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32" i="1" l="1"/>
  <c r="F39" i="1"/>
  <c r="F50" i="1"/>
  <c r="F55" i="1" s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<sst xmlns="http://schemas.openxmlformats.org/spreadsheetml/2006/main" count="242" uniqueCount="78">
  <si>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</si>
  <si>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</si>
  <si>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</si>
  <si>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</si>
  <si>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</si>
  <si>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</si>
  <si>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</si>
  <si>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</si>
  <si>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</si>
  <si>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</si>
  <si>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</si>
  <si>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</si>
  <si>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</si>
  <si>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</si>
  <si>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</si>
  <si>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</si>
  <si>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</si>
  <si>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</si>
  <si>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</si>
  <si>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</si>
  <si>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</si>
  <si>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</si>
  <si>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</si>
  <si>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</si>
  <si>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</si>
  <si>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</si>
  <si>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</si>
  <si>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</si>
  <si>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</si>
  <si>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</si>
  <si>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</si>
  <si>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</si>
  <si>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</si>
  <si>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</si>
  <si>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</si>
  <si>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</si>
  <si>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</si>
  <si>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</si>
  <si>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 xml:space="preserve">перед собственниками дома по адресу: ул. Комитетская 36 а 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</si>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</sst>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35">
          <cell r="W335">
            <v>90143.762790220018</v>
          </cell>
          <cell r="X335">
            <v>18714.155180899554</v>
          </cell>
          <cell r="Y335">
            <v>33107.6299</v>
          </cell>
          <cell r="AA335">
            <v>6489</v>
          </cell>
          <cell r="AB335">
            <v>2266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4181.8</v>
          </cell>
          <cell r="AN335">
            <v>26375.21</v>
          </cell>
          <cell r="AO335">
            <v>1133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Y335">
            <v>348958.23245918925</v>
          </cell>
          <cell r="BB335">
            <v>0</v>
          </cell>
          <cell r="BC335">
            <v>0</v>
          </cell>
          <cell r="CN335">
            <v>9902.7611276756415</v>
          </cell>
          <cell r="CO335">
            <v>2029.6340659582588</v>
          </cell>
          <cell r="CP335">
            <v>660.60080000000005</v>
          </cell>
          <cell r="DB335">
            <v>0</v>
          </cell>
          <cell r="DG335">
            <v>8458.1181603464956</v>
          </cell>
          <cell r="DU335">
            <v>42285.782607492838</v>
          </cell>
          <cell r="DV335">
            <v>8988.8877820258749</v>
          </cell>
          <cell r="DW335">
            <v>15636.502100000002</v>
          </cell>
          <cell r="EK335">
            <v>0</v>
          </cell>
          <cell r="EQ335">
            <v>37149.14012185287</v>
          </cell>
          <cell r="FB335">
            <v>51038.029360474087</v>
          </cell>
          <cell r="FC335">
            <v>10438.481568006582</v>
          </cell>
          <cell r="FD335">
            <v>1877.8404</v>
          </cell>
          <cell r="FL335">
            <v>0</v>
          </cell>
          <cell r="FS335">
            <v>38923.62195987883</v>
          </cell>
          <cell r="FX335">
            <v>32590.518462981054</v>
          </cell>
          <cell r="FY335">
            <v>6644.2073922032059</v>
          </cell>
          <cell r="FZ335">
            <v>0</v>
          </cell>
          <cell r="GG335">
            <v>28.886399999999998</v>
          </cell>
          <cell r="GL335">
            <v>21310.882154955518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35">
          <cell r="W335">
            <v>20854.365729978254</v>
          </cell>
          <cell r="X335">
            <v>6400.9814131544726</v>
          </cell>
          <cell r="Y335">
            <v>2890.0152000000003</v>
          </cell>
          <cell r="AK335">
            <v>0</v>
          </cell>
          <cell r="AV335">
            <v>0</v>
          </cell>
          <cell r="AY335">
            <v>95890.905596512865</v>
          </cell>
          <cell r="BB335">
            <v>0</v>
          </cell>
          <cell r="BM335">
            <v>0</v>
          </cell>
          <cell r="BN335">
            <v>0</v>
          </cell>
          <cell r="CN335">
            <v>11370.42072189094</v>
          </cell>
          <cell r="CO335">
            <v>3524.8304237861912</v>
          </cell>
          <cell r="CP335">
            <v>139.05000000000001</v>
          </cell>
          <cell r="DB335">
            <v>0</v>
          </cell>
          <cell r="DG335">
            <v>16436.851969096402</v>
          </cell>
          <cell r="DU335">
            <v>44705.886118569004</v>
          </cell>
          <cell r="DV335">
            <v>13744.566198271039</v>
          </cell>
          <cell r="DW335">
            <v>3078.8038999999999</v>
          </cell>
          <cell r="EL335">
            <v>0</v>
          </cell>
          <cell r="EQ335">
            <v>39036.425352593244</v>
          </cell>
          <cell r="FB335">
            <v>53543.749337358073</v>
          </cell>
          <cell r="FC335">
            <v>16294.11316181455</v>
          </cell>
          <cell r="FD335">
            <v>1114.5336</v>
          </cell>
          <cell r="FL335">
            <v>0</v>
          </cell>
          <cell r="FS335">
            <v>31472.929141664135</v>
          </cell>
          <cell r="FX335">
            <v>32862.749774751501</v>
          </cell>
          <cell r="FY335">
            <v>9986.8929611188523</v>
          </cell>
          <cell r="FZ335">
            <v>0</v>
          </cell>
          <cell r="GG335">
            <v>29.375999999999994</v>
          </cell>
          <cell r="GL335">
            <v>18280.853016770554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35">
          <cell r="W335">
            <v>10319.952761412278</v>
          </cell>
          <cell r="X335">
            <v>2614.1985825051202</v>
          </cell>
          <cell r="Y335">
            <v>3540.6867999999995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Y335">
            <v>48277.187388589817</v>
          </cell>
          <cell r="BB335">
            <v>0</v>
          </cell>
          <cell r="BC335">
            <v>0</v>
          </cell>
          <cell r="BM335">
            <v>0</v>
          </cell>
          <cell r="CN335">
            <v>10298.084347661821</v>
          </cell>
          <cell r="CO335">
            <v>3192.4061477751648</v>
          </cell>
          <cell r="CP335">
            <v>856.96</v>
          </cell>
          <cell r="DB335">
            <v>0</v>
          </cell>
          <cell r="DF335">
            <v>9379.3589702646823</v>
          </cell>
          <cell r="DU335">
            <v>62645.199428224325</v>
          </cell>
          <cell r="DV335">
            <v>12915.256930641352</v>
          </cell>
          <cell r="DW335">
            <v>7436.2395000000006</v>
          </cell>
          <cell r="EK335">
            <v>0</v>
          </cell>
          <cell r="EP335">
            <v>55285.1389442816</v>
          </cell>
          <cell r="FB335">
            <v>54140.166557565943</v>
          </cell>
          <cell r="FC335">
            <v>14633.653324336807</v>
          </cell>
          <cell r="FD335">
            <v>2032.6152</v>
          </cell>
          <cell r="FE335">
            <v>0</v>
          </cell>
          <cell r="FL335">
            <v>0</v>
          </cell>
          <cell r="FS335">
            <v>31446.215912014126</v>
          </cell>
          <cell r="FX335">
            <v>31363.140237588108</v>
          </cell>
          <cell r="FY335">
            <v>8532.7550470510087</v>
          </cell>
          <cell r="FZ335">
            <v>119.34</v>
          </cell>
          <cell r="GG335">
            <v>29.375999999999994</v>
          </cell>
          <cell r="GL335">
            <v>17813.901181537862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35">
          <cell r="W335">
            <v>11115.06888285292</v>
          </cell>
          <cell r="X335">
            <v>2678.6932206393662</v>
          </cell>
          <cell r="Y335">
            <v>1822.8218999999999</v>
          </cell>
          <cell r="AV335">
            <v>0</v>
          </cell>
          <cell r="AY335">
            <v>41459.316005965928</v>
          </cell>
          <cell r="BM335">
            <v>4181.8</v>
          </cell>
          <cell r="BN335">
            <v>0</v>
          </cell>
          <cell r="BO335">
            <v>0</v>
          </cell>
          <cell r="BP335">
            <v>0</v>
          </cell>
          <cell r="CN335">
            <v>11135.346045049906</v>
          </cell>
          <cell r="CO335">
            <v>3103.5012437445816</v>
          </cell>
          <cell r="CP335">
            <v>311.06</v>
          </cell>
          <cell r="DB335">
            <v>0</v>
          </cell>
          <cell r="DG335">
            <v>10050.173851525698</v>
          </cell>
          <cell r="DL335">
            <v>14647.411499999998</v>
          </cell>
          <cell r="DP335">
            <v>1041.89465</v>
          </cell>
          <cell r="DT335">
            <v>119.34610000000001</v>
          </cell>
          <cell r="DU335">
            <v>41657.663907193753</v>
          </cell>
          <cell r="DV335">
            <v>8297.9719098196892</v>
          </cell>
          <cell r="DX335">
            <v>0</v>
          </cell>
          <cell r="DY335">
            <v>0</v>
          </cell>
          <cell r="DZ335">
            <v>0</v>
          </cell>
          <cell r="EA335">
            <v>0</v>
          </cell>
          <cell r="EB335">
            <v>0</v>
          </cell>
          <cell r="EC335">
            <v>0</v>
          </cell>
          <cell r="ED335">
            <v>0</v>
          </cell>
          <cell r="EE335">
            <v>0</v>
          </cell>
          <cell r="EF335">
            <v>0</v>
          </cell>
          <cell r="EG335">
            <v>0</v>
          </cell>
          <cell r="EH335">
            <v>0</v>
          </cell>
          <cell r="EI335">
            <v>0</v>
          </cell>
          <cell r="EJ335">
            <v>0</v>
          </cell>
          <cell r="EP335">
            <v>24262.14985872322</v>
          </cell>
          <cell r="EU335">
            <v>158695.03</v>
          </cell>
          <cell r="EW335">
            <v>2235.8953500000002</v>
          </cell>
          <cell r="EY335">
            <v>0</v>
          </cell>
          <cell r="FA335">
            <v>0</v>
          </cell>
          <cell r="FL335">
            <v>5584.5</v>
          </cell>
          <cell r="FS335">
            <v>0</v>
          </cell>
          <cell r="FV335">
            <v>69853.38</v>
          </cell>
          <cell r="FZ335">
            <v>309.10784999999998</v>
          </cell>
          <cell r="GG335">
            <v>0</v>
          </cell>
          <cell r="GL335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opLeftCell="A32" zoomScale="90" zoomScaleNormal="90" zoomScaleSheetLayoutView="70" workbookViewId="0">
      <selection activeCell="G6" sqref="G6:H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" style="1" customWidth="1"/>
    <col min="7" max="7" width="16.109375" style="1" customWidth="1"/>
    <col min="8" max="8" width="7" style="1" customWidth="1"/>
    <col min="9" max="16384" width="9.109375" style="1"/>
  </cols>
  <sheetData>
    <row r="1" spans="1:8" ht="18" customHeight="1" x14ac:dyDescent="0.25">
      <c r="A1" s="44" t="s">
        <v>51</v>
      </c>
      <c r="B1" s="44"/>
      <c r="C1" s="44"/>
      <c r="D1" s="44"/>
      <c r="E1" s="44"/>
      <c r="F1" s="44"/>
      <c r="G1" s="45"/>
    </row>
    <row r="2" spans="1:8" ht="21" customHeight="1" x14ac:dyDescent="0.25">
      <c r="A2" s="46" t="s">
        <v>38</v>
      </c>
      <c r="B2" s="47"/>
      <c r="C2" s="47"/>
      <c r="D2" s="47"/>
      <c r="E2" s="47"/>
      <c r="F2" s="47"/>
      <c r="G2" s="47"/>
    </row>
    <row r="3" spans="1:8" ht="14.25" hidden="1" customHeight="1" x14ac:dyDescent="0.25">
      <c r="A3" s="48" t="s">
        <v>0</v>
      </c>
      <c r="B3" s="49"/>
      <c r="C3" s="49"/>
      <c r="D3" s="49"/>
      <c r="E3" s="2">
        <f>E4+E5</f>
        <v>0</v>
      </c>
      <c r="F3" s="3" t="s">
        <v>1</v>
      </c>
    </row>
    <row r="4" spans="1:8" ht="14.25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8" ht="14.25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8" ht="15.6" x14ac:dyDescent="0.25">
      <c r="A6" s="4"/>
      <c r="B6" s="5"/>
      <c r="C6" s="6"/>
      <c r="D6" s="7"/>
      <c r="E6" s="34" t="s">
        <v>50</v>
      </c>
      <c r="G6" s="39" t="s">
        <v>39</v>
      </c>
      <c r="H6" s="39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59" t="s">
        <v>5</v>
      </c>
      <c r="B8" s="60"/>
      <c r="C8" s="60"/>
      <c r="D8" s="61"/>
      <c r="E8" s="14" t="s">
        <v>6</v>
      </c>
      <c r="F8" s="14" t="s">
        <v>7</v>
      </c>
      <c r="G8" s="15" t="s">
        <v>40</v>
      </c>
    </row>
    <row r="9" spans="1:8" ht="15.6" x14ac:dyDescent="0.3">
      <c r="A9" s="62" t="s">
        <v>8</v>
      </c>
      <c r="B9" s="63"/>
      <c r="C9" s="63"/>
      <c r="D9" s="64"/>
      <c r="E9" s="16">
        <f>SUM(E10:E14)</f>
        <v>1327824.23</v>
      </c>
      <c r="F9" s="16">
        <f t="shared" ref="F9:G9" si="0">SUM(F10:F14)</f>
        <v>1246268.55</v>
      </c>
      <c r="G9" s="16">
        <f t="shared" si="0"/>
        <v>822372.59</v>
      </c>
    </row>
    <row r="10" spans="1:8" ht="13.2" customHeight="1" x14ac:dyDescent="0.3">
      <c r="A10" s="50" t="s">
        <v>9</v>
      </c>
      <c r="B10" s="51"/>
      <c r="C10" s="51"/>
      <c r="D10" s="52"/>
      <c r="E10" s="17">
        <v>579998.68000000005</v>
      </c>
      <c r="F10" s="17">
        <v>574901.79</v>
      </c>
      <c r="G10" s="18">
        <v>389911.31</v>
      </c>
    </row>
    <row r="11" spans="1:8" ht="14.4" customHeight="1" x14ac:dyDescent="0.3">
      <c r="A11" s="50" t="s">
        <v>10</v>
      </c>
      <c r="B11" s="51"/>
      <c r="C11" s="51"/>
      <c r="D11" s="52"/>
      <c r="E11" s="17"/>
      <c r="F11" s="17"/>
      <c r="G11" s="18"/>
    </row>
    <row r="12" spans="1:8" ht="13.95" customHeight="1" x14ac:dyDescent="0.3">
      <c r="A12" s="50" t="s">
        <v>11</v>
      </c>
      <c r="B12" s="51"/>
      <c r="C12" s="51"/>
      <c r="D12" s="52"/>
      <c r="E12" s="17">
        <v>124842.25</v>
      </c>
      <c r="F12" s="17">
        <v>111860.85</v>
      </c>
      <c r="G12" s="18">
        <v>68496.320000000007</v>
      </c>
    </row>
    <row r="13" spans="1:8" ht="13.5" customHeight="1" x14ac:dyDescent="0.3">
      <c r="A13" s="50" t="s">
        <v>12</v>
      </c>
      <c r="B13" s="51"/>
      <c r="C13" s="51"/>
      <c r="D13" s="52"/>
      <c r="E13" s="17">
        <v>225149.98</v>
      </c>
      <c r="F13" s="17">
        <v>196336.14</v>
      </c>
      <c r="G13" s="18">
        <v>125407.09</v>
      </c>
    </row>
    <row r="14" spans="1:8" ht="14.4" customHeight="1" x14ac:dyDescent="0.3">
      <c r="A14" s="43" t="s">
        <v>13</v>
      </c>
      <c r="B14" s="43"/>
      <c r="C14" s="43"/>
      <c r="D14" s="43"/>
      <c r="E14" s="17">
        <v>397833.32</v>
      </c>
      <c r="F14" s="17">
        <v>363169.77</v>
      </c>
      <c r="G14" s="18">
        <v>238557.87</v>
      </c>
    </row>
    <row r="15" spans="1:8" ht="15.6" x14ac:dyDescent="0.3">
      <c r="A15" s="53" t="s">
        <v>41</v>
      </c>
      <c r="B15" s="54"/>
      <c r="C15" s="54"/>
      <c r="D15" s="55"/>
      <c r="E15" s="16">
        <f>SUM(E16:E19)</f>
        <v>566666.02</v>
      </c>
      <c r="F15" s="16">
        <f t="shared" ref="F15:G15" si="1">SUM(F16:F19)</f>
        <v>561504.97</v>
      </c>
      <c r="G15" s="16">
        <f t="shared" si="1"/>
        <v>239055.53</v>
      </c>
    </row>
    <row r="16" spans="1:8" ht="33.6" customHeight="1" x14ac:dyDescent="0.3">
      <c r="A16" s="56" t="s">
        <v>43</v>
      </c>
      <c r="B16" s="57"/>
      <c r="C16" s="57"/>
      <c r="D16" s="58"/>
      <c r="E16" s="17">
        <v>554363.5</v>
      </c>
      <c r="F16" s="17">
        <v>549889.38</v>
      </c>
      <c r="G16" s="18">
        <v>235718.06</v>
      </c>
    </row>
    <row r="17" spans="1:13" ht="15.6" x14ac:dyDescent="0.3">
      <c r="A17" s="43" t="s">
        <v>44</v>
      </c>
      <c r="B17" s="43"/>
      <c r="C17" s="43"/>
      <c r="D17" s="43"/>
      <c r="E17" s="17">
        <v>1200.48</v>
      </c>
      <c r="F17" s="17">
        <v>1141.27</v>
      </c>
      <c r="G17" s="18">
        <v>328.47</v>
      </c>
    </row>
    <row r="18" spans="1:13" ht="15.6" x14ac:dyDescent="0.3">
      <c r="A18" s="43" t="s">
        <v>45</v>
      </c>
      <c r="B18" s="43"/>
      <c r="C18" s="43"/>
      <c r="D18" s="43"/>
      <c r="E18" s="17"/>
      <c r="F18" s="17"/>
      <c r="G18" s="18"/>
    </row>
    <row r="19" spans="1:13" ht="15.6" x14ac:dyDescent="0.3">
      <c r="A19" s="43" t="s">
        <v>46</v>
      </c>
      <c r="B19" s="43"/>
      <c r="C19" s="43"/>
      <c r="D19" s="43"/>
      <c r="E19" s="17">
        <v>11102.04</v>
      </c>
      <c r="F19" s="17">
        <v>10474.32</v>
      </c>
      <c r="G19" s="18">
        <v>3009</v>
      </c>
    </row>
    <row r="20" spans="1:13" ht="15.6" x14ac:dyDescent="0.3">
      <c r="A20" s="65" t="s">
        <v>14</v>
      </c>
      <c r="B20" s="65"/>
      <c r="C20" s="65"/>
      <c r="D20" s="65"/>
      <c r="E20" s="35">
        <f>E21</f>
        <v>5862.78</v>
      </c>
      <c r="F20" s="35">
        <f t="shared" ref="F20:G20" si="2">F21</f>
        <v>5481.08</v>
      </c>
      <c r="G20" s="35">
        <f t="shared" si="2"/>
        <v>3166.09</v>
      </c>
    </row>
    <row r="21" spans="1:13" ht="15.6" x14ac:dyDescent="0.3">
      <c r="A21" s="43" t="s">
        <v>15</v>
      </c>
      <c r="B21" s="43"/>
      <c r="C21" s="43"/>
      <c r="D21" s="43"/>
      <c r="E21" s="17">
        <v>5862.78</v>
      </c>
      <c r="F21" s="17">
        <v>5481.08</v>
      </c>
      <c r="G21" s="18">
        <v>3166.09</v>
      </c>
    </row>
    <row r="22" spans="1:13" ht="8.4" customHeight="1" x14ac:dyDescent="0.3">
      <c r="A22" s="20"/>
      <c r="B22" s="21"/>
      <c r="C22" s="21"/>
      <c r="D22" s="21"/>
      <c r="E22" s="29"/>
      <c r="F22" s="29"/>
      <c r="G22" s="22"/>
    </row>
    <row r="23" spans="1:13" ht="15.6" x14ac:dyDescent="0.3">
      <c r="A23" s="23" t="s">
        <v>42</v>
      </c>
      <c r="B23" s="23"/>
      <c r="C23" s="23"/>
      <c r="D23" s="23"/>
      <c r="E23" s="24"/>
      <c r="F23" s="13"/>
    </row>
    <row r="24" spans="1:13" ht="15.6" x14ac:dyDescent="0.3">
      <c r="A24" s="66" t="s">
        <v>52</v>
      </c>
      <c r="B24" s="66"/>
      <c r="C24" s="66"/>
      <c r="D24" s="66"/>
      <c r="E24" s="66"/>
      <c r="F24" s="17">
        <v>318518.09944181266</v>
      </c>
      <c r="G24" s="19"/>
    </row>
    <row r="25" spans="1:13" ht="15.75" customHeight="1" x14ac:dyDescent="0.25">
      <c r="A25" s="67" t="s">
        <v>30</v>
      </c>
      <c r="B25" s="68"/>
      <c r="C25" s="68"/>
      <c r="D25" s="68"/>
      <c r="E25" s="69"/>
      <c r="F25" s="85">
        <f>SUM(F27:F31)</f>
        <v>527186.99033030879</v>
      </c>
    </row>
    <row r="26" spans="1:13" ht="28.5" customHeight="1" x14ac:dyDescent="0.25">
      <c r="A26" s="70"/>
      <c r="B26" s="71"/>
      <c r="C26" s="71"/>
      <c r="D26" s="71"/>
      <c r="E26" s="72"/>
      <c r="F26" s="86"/>
    </row>
    <row r="27" spans="1:13" ht="15.6" hidden="1" x14ac:dyDescent="0.3">
      <c r="A27" s="80" t="s">
        <v>16</v>
      </c>
      <c r="B27" s="75"/>
      <c r="C27" s="75"/>
      <c r="D27" s="75"/>
      <c r="E27" s="76"/>
      <c r="F27" s="25">
        <f>'[1]УК ВР декабрь нар'!W335</f>
        <v>90143.762790220018</v>
      </c>
      <c r="M27" s="33"/>
    </row>
    <row r="28" spans="1:13" ht="15.6" hidden="1" x14ac:dyDescent="0.3">
      <c r="A28" s="80" t="s">
        <v>31</v>
      </c>
      <c r="B28" s="75"/>
      <c r="C28" s="75"/>
      <c r="D28" s="75"/>
      <c r="E28" s="76"/>
      <c r="F28" s="25">
        <f>'[1]УК ВР декабрь нар'!X335</f>
        <v>18714.155180899554</v>
      </c>
    </row>
    <row r="29" spans="1:13" ht="15.6" hidden="1" x14ac:dyDescent="0.3">
      <c r="A29" s="80" t="s">
        <v>18</v>
      </c>
      <c r="B29" s="75"/>
      <c r="C29" s="75"/>
      <c r="D29" s="75"/>
      <c r="E29" s="76"/>
      <c r="F29" s="25">
        <f>'[1]УК ВР декабрь нар'!Y335</f>
        <v>33107.6299</v>
      </c>
    </row>
    <row r="30" spans="1:13" ht="15.6" hidden="1" x14ac:dyDescent="0.3">
      <c r="A30" s="80" t="s">
        <v>19</v>
      </c>
      <c r="B30" s="75"/>
      <c r="C30" s="75"/>
      <c r="D30" s="75"/>
      <c r="E30" s="76"/>
      <c r="F30" s="25">
        <f>'[1]УК ВР декабрь нар'!AA335+'[1]УК ВР декабрь нар'!AB335+'[1]УК ВР декабрь нар'!AC335+'[1]УК ВР декабрь нар'!AD335+'[1]УК ВР декабрь нар'!AE335+'[1]УК ВР декабрь нар'!AF335+'[1]УК ВР декабрь нар'!AG335+'[1]УК ВР декабрь нар'!AH335+'[1]УК ВР декабрь нар'!AJ335+'[1]УК ВР декабрь нар'!AL335+'[1]УК ВР декабрь нар'!AN335+'[1]УК ВР декабрь нар'!AO335+'[1]УК ВР декабрь нар'!AP335+'[1]УК ВР декабрь нар'!AQ335+'[1]УК ВР декабрь нар'!AR335+'[1]УК ВР декабрь нар'!AT335</f>
        <v>36263.21</v>
      </c>
    </row>
    <row r="31" spans="1:13" ht="36.75" hidden="1" customHeight="1" x14ac:dyDescent="0.3">
      <c r="A31" s="88" t="s">
        <v>32</v>
      </c>
      <c r="B31" s="89"/>
      <c r="C31" s="89"/>
      <c r="D31" s="89"/>
      <c r="E31" s="90"/>
      <c r="F31" s="25">
        <f>'[1]УК ВР декабрь нар'!AY335</f>
        <v>348958.23245918925</v>
      </c>
    </row>
    <row r="32" spans="1:13" ht="15.75" customHeight="1" x14ac:dyDescent="0.25">
      <c r="A32" s="67" t="s">
        <v>33</v>
      </c>
      <c r="B32" s="68"/>
      <c r="C32" s="68"/>
      <c r="D32" s="68"/>
      <c r="E32" s="69"/>
      <c r="F32" s="85">
        <f>SUM(F34:F38)+28955.68</f>
        <v>158248.90676535197</v>
      </c>
    </row>
    <row r="33" spans="1:13" ht="33" customHeight="1" x14ac:dyDescent="0.25">
      <c r="A33" s="70"/>
      <c r="B33" s="71"/>
      <c r="C33" s="71"/>
      <c r="D33" s="71"/>
      <c r="E33" s="72"/>
      <c r="F33" s="86"/>
    </row>
    <row r="34" spans="1:13" ht="15.6" hidden="1" x14ac:dyDescent="0.3">
      <c r="A34" s="87" t="s">
        <v>16</v>
      </c>
      <c r="B34" s="87"/>
      <c r="C34" s="87"/>
      <c r="D34" s="87"/>
      <c r="E34" s="87"/>
      <c r="F34" s="25">
        <f>'[1]УК ВР декабрь нар'!CN335+'[1]УК ВР декабрь нар'!DU335</f>
        <v>52188.543735168481</v>
      </c>
      <c r="M34" s="33"/>
    </row>
    <row r="35" spans="1:13" ht="15.6" hidden="1" x14ac:dyDescent="0.3">
      <c r="A35" s="87" t="s">
        <v>31</v>
      </c>
      <c r="B35" s="87"/>
      <c r="C35" s="87"/>
      <c r="D35" s="87"/>
      <c r="E35" s="87"/>
      <c r="F35" s="25">
        <f>'[1]УК ВР декабрь нар'!CO335+'[1]УК ВР декабрь нар'!DV335</f>
        <v>11018.521847984133</v>
      </c>
    </row>
    <row r="36" spans="1:13" ht="15.6" hidden="1" x14ac:dyDescent="0.3">
      <c r="A36" s="87" t="s">
        <v>18</v>
      </c>
      <c r="B36" s="87"/>
      <c r="C36" s="87"/>
      <c r="D36" s="87"/>
      <c r="E36" s="87"/>
      <c r="F36" s="25">
        <f>'[1]УК ВР декабрь нар'!CP335+'[1]УК ВР декабрь нар'!DW335</f>
        <v>16297.102900000002</v>
      </c>
    </row>
    <row r="37" spans="1:13" ht="15.6" hidden="1" x14ac:dyDescent="0.3">
      <c r="A37" s="87" t="s">
        <v>19</v>
      </c>
      <c r="B37" s="87"/>
      <c r="C37" s="87"/>
      <c r="D37" s="87"/>
      <c r="E37" s="87"/>
      <c r="F37" s="25">
        <f>'[1]УК ВР декабрь нар'!AI335+'[1]УК ВР декабрь нар'!AJ335+'[1]УК ВР декабрь нар'!AS335+'[1]УК ВР декабрь нар'!BC335+'[1]УК ВР декабрь нар'!DB335+'[1]УК ВР декабрь нар'!EK335+'[1]УК ВР декабрь нар'!AM335</f>
        <v>4181.8</v>
      </c>
    </row>
    <row r="38" spans="1:13" ht="39.75" hidden="1" customHeight="1" x14ac:dyDescent="0.3">
      <c r="A38" s="88" t="s">
        <v>34</v>
      </c>
      <c r="B38" s="91"/>
      <c r="C38" s="91"/>
      <c r="D38" s="91"/>
      <c r="E38" s="92"/>
      <c r="F38" s="25">
        <f>'[1]УК ВР декабрь нар'!DG335+'[1]УК ВР декабрь нар'!EQ335</f>
        <v>45607.258282199364</v>
      </c>
    </row>
    <row r="39" spans="1:13" ht="32.4" customHeight="1" x14ac:dyDescent="0.3">
      <c r="A39" s="74" t="s">
        <v>35</v>
      </c>
      <c r="B39" s="93"/>
      <c r="C39" s="93"/>
      <c r="D39" s="93"/>
      <c r="E39" s="94"/>
      <c r="F39" s="26">
        <f>SUM(F40:F48)+79552.67</f>
        <v>242405.13769849925</v>
      </c>
    </row>
    <row r="40" spans="1:13" ht="15.6" hidden="1" x14ac:dyDescent="0.3">
      <c r="A40" s="81" t="s">
        <v>20</v>
      </c>
      <c r="B40" s="82"/>
      <c r="C40" s="82"/>
      <c r="D40" s="82"/>
      <c r="E40" s="83"/>
      <c r="F40" s="25">
        <f>'[1]УК ВР декабрь нар'!FB335+'[1]УК ВР декабрь нар'!FX335</f>
        <v>83628.547823455141</v>
      </c>
      <c r="M40" s="33"/>
    </row>
    <row r="41" spans="1:13" ht="15.6" hidden="1" x14ac:dyDescent="0.3">
      <c r="A41" s="80" t="s">
        <v>31</v>
      </c>
      <c r="B41" s="75"/>
      <c r="C41" s="75"/>
      <c r="D41" s="75"/>
      <c r="E41" s="75"/>
      <c r="F41" s="25">
        <f>'[1]УК ВР декабрь нар'!FC335+'[1]УК ВР декабрь нар'!FY335</f>
        <v>17082.688960209787</v>
      </c>
    </row>
    <row r="42" spans="1:13" ht="15.6" hidden="1" customHeight="1" x14ac:dyDescent="0.3">
      <c r="A42" s="87" t="s">
        <v>21</v>
      </c>
      <c r="B42" s="87"/>
      <c r="C42" s="87"/>
      <c r="D42" s="87"/>
      <c r="E42" s="80"/>
      <c r="F42" s="25"/>
    </row>
    <row r="43" spans="1:13" ht="15.6" hidden="1" customHeight="1" x14ac:dyDescent="0.3">
      <c r="A43" s="80" t="s">
        <v>17</v>
      </c>
      <c r="B43" s="75"/>
      <c r="C43" s="75"/>
      <c r="D43" s="75"/>
      <c r="E43" s="75"/>
      <c r="F43" s="25"/>
    </row>
    <row r="44" spans="1:13" ht="15.6" hidden="1" customHeight="1" x14ac:dyDescent="0.3">
      <c r="A44" s="87" t="s">
        <v>22</v>
      </c>
      <c r="B44" s="87"/>
      <c r="C44" s="87"/>
      <c r="D44" s="87"/>
      <c r="E44" s="80"/>
      <c r="F44" s="25"/>
    </row>
    <row r="45" spans="1:13" ht="15.6" hidden="1" customHeight="1" x14ac:dyDescent="0.3">
      <c r="A45" s="80" t="s">
        <v>17</v>
      </c>
      <c r="B45" s="75"/>
      <c r="C45" s="75"/>
      <c r="D45" s="75"/>
      <c r="E45" s="75"/>
      <c r="F45" s="25"/>
    </row>
    <row r="46" spans="1:13" ht="15.6" hidden="1" x14ac:dyDescent="0.3">
      <c r="A46" s="87" t="s">
        <v>18</v>
      </c>
      <c r="B46" s="87"/>
      <c r="C46" s="87"/>
      <c r="D46" s="87"/>
      <c r="E46" s="80"/>
      <c r="F46" s="25">
        <f>'[1]УК ВР декабрь нар'!FD335+'[1]УК ВР декабрь нар'!FZ335</f>
        <v>1877.8404</v>
      </c>
    </row>
    <row r="47" spans="1:13" ht="15.6" hidden="1" x14ac:dyDescent="0.3">
      <c r="A47" s="80" t="s">
        <v>19</v>
      </c>
      <c r="B47" s="75"/>
      <c r="C47" s="75"/>
      <c r="D47" s="75"/>
      <c r="E47" s="75"/>
      <c r="F47" s="25">
        <f>'[1]УК ВР декабрь нар'!GG335+'[1]УК ВР декабрь нар'!FL335+'[1]УК ВР декабрь нар'!BB335+'[1]УК ВР декабрь нар'!AK335</f>
        <v>28.886399999999998</v>
      </c>
    </row>
    <row r="48" spans="1:13" ht="43.5" hidden="1" customHeight="1" x14ac:dyDescent="0.3">
      <c r="A48" s="88" t="s">
        <v>36</v>
      </c>
      <c r="B48" s="91"/>
      <c r="C48" s="91"/>
      <c r="D48" s="91"/>
      <c r="E48" s="92"/>
      <c r="F48" s="25">
        <f>'[1]УК ВР декабрь нар'!FS335+'[1]УК ВР декабрь нар'!GL335</f>
        <v>60234.504114834344</v>
      </c>
    </row>
    <row r="49" spans="1:12" ht="15.6" hidden="1" customHeight="1" x14ac:dyDescent="0.3">
      <c r="A49" s="74" t="s">
        <v>37</v>
      </c>
      <c r="B49" s="75"/>
      <c r="C49" s="75"/>
      <c r="D49" s="75"/>
      <c r="E49" s="76"/>
      <c r="F49" s="32"/>
    </row>
    <row r="50" spans="1:12" ht="15.6" x14ac:dyDescent="0.3">
      <c r="A50" s="77" t="s">
        <v>47</v>
      </c>
      <c r="B50" s="78"/>
      <c r="C50" s="78"/>
      <c r="D50" s="78"/>
      <c r="E50" s="79"/>
      <c r="F50" s="26">
        <f>F25+F32+F39+F49</f>
        <v>927841.03479416005</v>
      </c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91917.72</v>
      </c>
    </row>
    <row r="52" spans="1:12" ht="15.6" x14ac:dyDescent="0.3">
      <c r="A52" s="80" t="s">
        <v>23</v>
      </c>
      <c r="B52" s="75"/>
      <c r="C52" s="75"/>
      <c r="D52" s="75"/>
      <c r="E52" s="75"/>
      <c r="F52" s="25">
        <v>42619.57</v>
      </c>
    </row>
    <row r="53" spans="1:12" ht="15.6" x14ac:dyDescent="0.3">
      <c r="A53" s="80" t="s">
        <v>24</v>
      </c>
      <c r="B53" s="75"/>
      <c r="C53" s="75"/>
      <c r="D53" s="75"/>
      <c r="E53" s="75"/>
      <c r="F53" s="25">
        <v>49298.15</v>
      </c>
    </row>
    <row r="54" spans="1:12" ht="18" hidden="1" customHeight="1" x14ac:dyDescent="0.3">
      <c r="A54" s="81" t="s">
        <v>25</v>
      </c>
      <c r="B54" s="82"/>
      <c r="C54" s="82"/>
      <c r="D54" s="82"/>
      <c r="E54" s="83"/>
      <c r="F54" s="25">
        <v>0</v>
      </c>
    </row>
    <row r="55" spans="1:12" ht="15.6" x14ac:dyDescent="0.3">
      <c r="A55" s="84" t="s">
        <v>49</v>
      </c>
      <c r="B55" s="84"/>
      <c r="C55" s="84"/>
      <c r="D55" s="84"/>
      <c r="E55" s="84"/>
      <c r="F55" s="26">
        <f>F50+F51</f>
        <v>1019758.75479416</v>
      </c>
      <c r="L55" s="19"/>
    </row>
    <row r="56" spans="1:12" ht="15.6" x14ac:dyDescent="0.3">
      <c r="A56" s="66" t="s">
        <v>26</v>
      </c>
      <c r="B56" s="66"/>
      <c r="C56" s="66"/>
      <c r="D56" s="66"/>
      <c r="E56" s="66"/>
      <c r="F56" s="27">
        <f>E16</f>
        <v>554363.5</v>
      </c>
    </row>
    <row r="57" spans="1:12" ht="15.6" x14ac:dyDescent="0.3">
      <c r="A57" s="66" t="s">
        <v>27</v>
      </c>
      <c r="B57" s="66"/>
      <c r="C57" s="66"/>
      <c r="D57" s="66"/>
      <c r="E57" s="66"/>
      <c r="F57" s="26">
        <f>F16</f>
        <v>549889.38</v>
      </c>
      <c r="H57" s="28"/>
    </row>
    <row r="58" spans="1:12" ht="15.6" x14ac:dyDescent="0.3">
      <c r="A58" s="73" t="s">
        <v>28</v>
      </c>
      <c r="B58" s="73"/>
      <c r="C58" s="73"/>
      <c r="D58" s="73"/>
      <c r="E58" s="73"/>
      <c r="F58" s="26">
        <f>F24+F56-F55</f>
        <v>-146877.15535234741</v>
      </c>
      <c r="H58" s="28"/>
      <c r="L58" s="19"/>
    </row>
    <row r="60" spans="1:12" x14ac:dyDescent="0.25">
      <c r="A60" s="1" t="s">
        <v>29</v>
      </c>
      <c r="F60" s="28"/>
    </row>
  </sheetData>
  <mergeCells count="53"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58:E58"/>
    <mergeCell ref="A49:E49"/>
    <mergeCell ref="A50:E50"/>
    <mergeCell ref="A52:E52"/>
    <mergeCell ref="A53:E53"/>
    <mergeCell ref="A54:E54"/>
    <mergeCell ref="A55:E55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4" t="s">
        <v>53</v>
      </c>
      <c r="B1" s="44"/>
      <c r="C1" s="44"/>
      <c r="D1" s="44"/>
      <c r="E1" s="44"/>
      <c r="F1" s="44"/>
      <c r="G1" s="45"/>
    </row>
    <row r="2" spans="1:7" ht="13.2" customHeight="1" x14ac:dyDescent="0.25">
      <c r="A2" s="46" t="str">
        <f>'Комитетская 36 а'!A2:G2</f>
        <v xml:space="preserve">перед собственниками дома по адресу: ул. Комитетская 36 а </v>
      </c>
      <c r="B2" s="47"/>
      <c r="C2" s="47"/>
      <c r="D2" s="47"/>
      <c r="E2" s="47"/>
      <c r="F2" s="47"/>
      <c r="G2" s="47"/>
    </row>
    <row r="3" spans="1:7" ht="13.2" hidden="1" customHeight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t="13.2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3.2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38"/>
      <c r="G6" s="39" t="str">
        <f>'Комитетская 36 а'!G6:H6</f>
        <v>в управлении с 01.09.2010г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59" t="s">
        <v>5</v>
      </c>
      <c r="B8" s="60"/>
      <c r="C8" s="60"/>
      <c r="D8" s="61"/>
      <c r="E8" s="14" t="s">
        <v>6</v>
      </c>
      <c r="F8" s="14" t="s">
        <v>7</v>
      </c>
      <c r="G8" s="15" t="str">
        <f>'Комитетская 36 а'!G8:H8</f>
        <v>задолженность с нарастающим итогом с -01.09.2010г</v>
      </c>
    </row>
    <row r="9" spans="1:7" ht="15.6" x14ac:dyDescent="0.3">
      <c r="A9" s="62" t="s">
        <v>8</v>
      </c>
      <c r="B9" s="63"/>
      <c r="C9" s="63"/>
      <c r="D9" s="64"/>
      <c r="E9" s="16">
        <f>SUM(E10:E15)</f>
        <v>963232.08</v>
      </c>
      <c r="F9" s="16">
        <f t="shared" ref="F9:G9" si="0">SUM(F10:F15)</f>
        <v>1007845.0399999999</v>
      </c>
      <c r="G9" s="16">
        <f t="shared" si="0"/>
        <v>777760.63</v>
      </c>
    </row>
    <row r="10" spans="1:7" ht="15.6" x14ac:dyDescent="0.3">
      <c r="A10" s="50" t="s">
        <v>9</v>
      </c>
      <c r="B10" s="51"/>
      <c r="C10" s="51"/>
      <c r="D10" s="52"/>
      <c r="E10" s="17">
        <v>357199.12</v>
      </c>
      <c r="F10" s="17">
        <v>446226.19</v>
      </c>
      <c r="G10" s="18">
        <v>300884.24</v>
      </c>
    </row>
    <row r="11" spans="1:7" ht="15.6" x14ac:dyDescent="0.3">
      <c r="A11" s="50" t="s">
        <v>10</v>
      </c>
      <c r="B11" s="51"/>
      <c r="C11" s="51"/>
      <c r="D11" s="52"/>
      <c r="E11" s="17"/>
      <c r="F11" s="17"/>
      <c r="G11" s="18"/>
    </row>
    <row r="12" spans="1:7" ht="15.6" x14ac:dyDescent="0.3">
      <c r="A12" s="50" t="s">
        <v>11</v>
      </c>
      <c r="B12" s="51"/>
      <c r="C12" s="51"/>
      <c r="D12" s="52"/>
      <c r="E12" s="17">
        <v>126459.17</v>
      </c>
      <c r="F12" s="17">
        <v>108019.56</v>
      </c>
      <c r="G12" s="18">
        <v>86935.93</v>
      </c>
    </row>
    <row r="13" spans="1:7" ht="15.6" x14ac:dyDescent="0.3">
      <c r="A13" s="50" t="s">
        <v>12</v>
      </c>
      <c r="B13" s="51"/>
      <c r="C13" s="51"/>
      <c r="D13" s="52"/>
      <c r="E13" s="17">
        <v>226410.22</v>
      </c>
      <c r="F13" s="17">
        <v>191012.44</v>
      </c>
      <c r="G13" s="18">
        <v>160804.87</v>
      </c>
    </row>
    <row r="14" spans="1:7" ht="15.6" x14ac:dyDescent="0.3">
      <c r="A14" s="43" t="s">
        <v>13</v>
      </c>
      <c r="B14" s="43"/>
      <c r="C14" s="43"/>
      <c r="D14" s="43"/>
      <c r="E14" s="17">
        <v>97842.86</v>
      </c>
      <c r="F14" s="17">
        <v>139807.99</v>
      </c>
      <c r="G14" s="18">
        <v>196593.74</v>
      </c>
    </row>
    <row r="15" spans="1:7" ht="15.6" x14ac:dyDescent="0.3">
      <c r="A15" s="50" t="s">
        <v>68</v>
      </c>
      <c r="B15" s="51"/>
      <c r="C15" s="51"/>
      <c r="D15" s="52"/>
      <c r="E15" s="17">
        <v>155320.71</v>
      </c>
      <c r="F15" s="17">
        <v>122778.86</v>
      </c>
      <c r="G15" s="18">
        <v>32541.85</v>
      </c>
    </row>
    <row r="16" spans="1:7" ht="15.6" x14ac:dyDescent="0.3">
      <c r="A16" s="53" t="s">
        <v>41</v>
      </c>
      <c r="B16" s="54"/>
      <c r="C16" s="54"/>
      <c r="D16" s="55"/>
      <c r="E16" s="16">
        <f>SUM(E17:E20)</f>
        <v>520778.16</v>
      </c>
      <c r="F16" s="16">
        <f>SUM(F17:F20)</f>
        <v>498929.75999999995</v>
      </c>
      <c r="G16" s="16">
        <f>SUM(G17:G20)</f>
        <v>260903.93</v>
      </c>
    </row>
    <row r="17" spans="1:12" ht="15.6" x14ac:dyDescent="0.3">
      <c r="A17" s="95" t="s">
        <v>43</v>
      </c>
      <c r="B17" s="96"/>
      <c r="C17" s="96"/>
      <c r="D17" s="97"/>
      <c r="E17" s="17">
        <v>508025.22</v>
      </c>
      <c r="F17" s="17">
        <v>487182.3</v>
      </c>
      <c r="G17" s="18">
        <v>256560.98</v>
      </c>
    </row>
    <row r="18" spans="1:12" ht="15.6" x14ac:dyDescent="0.3">
      <c r="A18" s="43" t="s">
        <v>55</v>
      </c>
      <c r="B18" s="43"/>
      <c r="C18" s="43"/>
      <c r="D18" s="43"/>
      <c r="E18" s="17">
        <v>1200.48</v>
      </c>
      <c r="F18" s="17">
        <v>1109.3</v>
      </c>
      <c r="G18" s="18">
        <v>419.65</v>
      </c>
    </row>
    <row r="19" spans="1:12" ht="15.6" x14ac:dyDescent="0.3">
      <c r="A19" s="43" t="s">
        <v>56</v>
      </c>
      <c r="B19" s="43"/>
      <c r="C19" s="43"/>
      <c r="D19" s="43"/>
      <c r="E19" s="17"/>
      <c r="F19" s="17"/>
      <c r="G19" s="18"/>
    </row>
    <row r="20" spans="1:12" ht="15.6" x14ac:dyDescent="0.3">
      <c r="A20" s="43" t="s">
        <v>57</v>
      </c>
      <c r="B20" s="43"/>
      <c r="C20" s="43"/>
      <c r="D20" s="43"/>
      <c r="E20" s="17">
        <v>11552.46</v>
      </c>
      <c r="F20" s="17">
        <v>10638.16</v>
      </c>
      <c r="G20" s="18">
        <v>3923.3</v>
      </c>
    </row>
    <row r="21" spans="1:12" ht="15.6" x14ac:dyDescent="0.3">
      <c r="A21" s="65" t="s">
        <v>14</v>
      </c>
      <c r="B21" s="65"/>
      <c r="C21" s="65"/>
      <c r="D21" s="65"/>
      <c r="E21" s="16">
        <f>SUM(E22)</f>
        <v>3395.7</v>
      </c>
      <c r="F21" s="16">
        <f>SUM(F22)</f>
        <v>3686.22</v>
      </c>
      <c r="G21" s="16">
        <f>SUM(G22)</f>
        <v>2875.57</v>
      </c>
    </row>
    <row r="22" spans="1:12" ht="15.6" x14ac:dyDescent="0.3">
      <c r="A22" s="43" t="s">
        <v>15</v>
      </c>
      <c r="B22" s="43"/>
      <c r="C22" s="43"/>
      <c r="D22" s="43"/>
      <c r="E22" s="17">
        <v>3395.7</v>
      </c>
      <c r="F22" s="17">
        <v>3686.22</v>
      </c>
      <c r="G22" s="18">
        <v>2875.57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66" t="s">
        <v>59</v>
      </c>
      <c r="B25" s="66"/>
      <c r="C25" s="66"/>
      <c r="D25" s="66"/>
      <c r="E25" s="66"/>
      <c r="F25" s="40">
        <f>'Комитетская 36 а'!F58</f>
        <v>-146877.15535234741</v>
      </c>
      <c r="G25" s="19"/>
    </row>
    <row r="26" spans="1:12" ht="13.2" customHeight="1" x14ac:dyDescent="0.25">
      <c r="A26" s="67" t="s">
        <v>60</v>
      </c>
      <c r="B26" s="68"/>
      <c r="C26" s="68"/>
      <c r="D26" s="68"/>
      <c r="E26" s="69"/>
      <c r="F26" s="85">
        <f>SUM(F28:F32)</f>
        <v>126036.26793964559</v>
      </c>
    </row>
    <row r="27" spans="1:12" ht="13.2" customHeight="1" x14ac:dyDescent="0.25">
      <c r="A27" s="70"/>
      <c r="B27" s="71"/>
      <c r="C27" s="71"/>
      <c r="D27" s="71"/>
      <c r="E27" s="72"/>
      <c r="F27" s="86"/>
    </row>
    <row r="28" spans="1:12" ht="15.6" hidden="1" customHeight="1" x14ac:dyDescent="0.3">
      <c r="A28" s="80" t="s">
        <v>16</v>
      </c>
      <c r="B28" s="75"/>
      <c r="C28" s="75"/>
      <c r="D28" s="75"/>
      <c r="E28" s="76"/>
      <c r="F28" s="25">
        <f>'[2]УК ВР декабрь нар'!W335</f>
        <v>20854.365729978254</v>
      </c>
      <c r="L28" s="33"/>
    </row>
    <row r="29" spans="1:12" ht="15.6" hidden="1" customHeight="1" x14ac:dyDescent="0.3">
      <c r="A29" s="80" t="s">
        <v>31</v>
      </c>
      <c r="B29" s="75"/>
      <c r="C29" s="75"/>
      <c r="D29" s="75"/>
      <c r="E29" s="76"/>
      <c r="F29" s="25">
        <f>'[2]УК ВР декабрь нар'!X335</f>
        <v>6400.9814131544726</v>
      </c>
    </row>
    <row r="30" spans="1:12" ht="15.6" hidden="1" customHeight="1" x14ac:dyDescent="0.3">
      <c r="A30" s="80" t="s">
        <v>18</v>
      </c>
      <c r="B30" s="75"/>
      <c r="C30" s="75"/>
      <c r="D30" s="75"/>
      <c r="E30" s="76"/>
      <c r="F30" s="25">
        <f>'[2]УК ВР декабрь нар'!Y335</f>
        <v>2890.0152000000003</v>
      </c>
    </row>
    <row r="31" spans="1:12" ht="15.6" hidden="1" customHeight="1" x14ac:dyDescent="0.3">
      <c r="A31" s="80" t="s">
        <v>19</v>
      </c>
      <c r="B31" s="75"/>
      <c r="C31" s="75"/>
      <c r="D31" s="75"/>
      <c r="E31" s="76"/>
      <c r="F31" s="25">
        <f>'[2]УК ВР декабрь нар'!AV335+'[2]УК ВР декабрь нар'!BN335</f>
        <v>0</v>
      </c>
    </row>
    <row r="32" spans="1:12" ht="15.6" hidden="1" customHeight="1" x14ac:dyDescent="0.3">
      <c r="A32" s="88" t="s">
        <v>61</v>
      </c>
      <c r="B32" s="89"/>
      <c r="C32" s="89"/>
      <c r="D32" s="89"/>
      <c r="E32" s="90"/>
      <c r="F32" s="25">
        <f>'[2]УК ВР декабрь нар'!AY335</f>
        <v>95890.905596512865</v>
      </c>
    </row>
    <row r="33" spans="1:12" ht="13.2" customHeight="1" x14ac:dyDescent="0.25">
      <c r="A33" s="67" t="s">
        <v>62</v>
      </c>
      <c r="B33" s="68"/>
      <c r="C33" s="68"/>
      <c r="D33" s="68"/>
      <c r="E33" s="69"/>
      <c r="F33" s="85">
        <f>SUM(F35:F39)+27378.76</f>
        <v>159415.59468420682</v>
      </c>
    </row>
    <row r="34" spans="1:12" ht="13.2" customHeight="1" x14ac:dyDescent="0.25">
      <c r="A34" s="70"/>
      <c r="B34" s="71"/>
      <c r="C34" s="71"/>
      <c r="D34" s="71"/>
      <c r="E34" s="72"/>
      <c r="F34" s="86"/>
    </row>
    <row r="35" spans="1:12" ht="15.6" hidden="1" customHeight="1" x14ac:dyDescent="0.3">
      <c r="A35" s="87" t="s">
        <v>16</v>
      </c>
      <c r="B35" s="87"/>
      <c r="C35" s="87"/>
      <c r="D35" s="87"/>
      <c r="E35" s="87"/>
      <c r="F35" s="25">
        <f>'[2]УК ВР декабрь нар'!CN335+'[2]УК ВР декабрь нар'!DU335</f>
        <v>56076.306840459947</v>
      </c>
      <c r="L35" s="33"/>
    </row>
    <row r="36" spans="1:12" ht="15.6" hidden="1" customHeight="1" x14ac:dyDescent="0.3">
      <c r="A36" s="87" t="s">
        <v>31</v>
      </c>
      <c r="B36" s="87"/>
      <c r="C36" s="87"/>
      <c r="D36" s="87"/>
      <c r="E36" s="87"/>
      <c r="F36" s="25">
        <f>'[2]УК ВР декабрь нар'!CO335+'[2]УК ВР декабрь нар'!DV335</f>
        <v>17269.396622057229</v>
      </c>
    </row>
    <row r="37" spans="1:12" ht="15.6" hidden="1" customHeight="1" x14ac:dyDescent="0.3">
      <c r="A37" s="87" t="s">
        <v>18</v>
      </c>
      <c r="B37" s="87"/>
      <c r="C37" s="87"/>
      <c r="D37" s="87"/>
      <c r="E37" s="87"/>
      <c r="F37" s="25">
        <f>'[2]УК ВР декабрь нар'!CP335+'[2]УК ВР декабрь нар'!DW335</f>
        <v>3217.8539000000001</v>
      </c>
    </row>
    <row r="38" spans="1:12" ht="15.6" hidden="1" customHeight="1" x14ac:dyDescent="0.3">
      <c r="A38" s="87" t="s">
        <v>19</v>
      </c>
      <c r="B38" s="87"/>
      <c r="C38" s="87"/>
      <c r="D38" s="87"/>
      <c r="E38" s="87"/>
      <c r="F38" s="25">
        <f>'[2]УК ВР декабрь нар'!BM335+'[2]УК ВР декабрь нар'!DB335+'[2]УК ВР декабрь нар'!EL335</f>
        <v>0</v>
      </c>
    </row>
    <row r="39" spans="1:12" ht="15.6" hidden="1" customHeight="1" x14ac:dyDescent="0.3">
      <c r="A39" s="88" t="s">
        <v>63</v>
      </c>
      <c r="B39" s="91"/>
      <c r="C39" s="91"/>
      <c r="D39" s="91"/>
      <c r="E39" s="92"/>
      <c r="F39" s="25">
        <f>'[2]УК ВР декабрь нар'!DG335+'[2]УК ВР декабрь нар'!EQ335</f>
        <v>55473.277321689646</v>
      </c>
    </row>
    <row r="40" spans="1:12" ht="15.6" x14ac:dyDescent="0.3">
      <c r="A40" s="74" t="s">
        <v>35</v>
      </c>
      <c r="B40" s="93"/>
      <c r="C40" s="93"/>
      <c r="D40" s="93"/>
      <c r="E40" s="94"/>
      <c r="F40" s="26">
        <f>SUM(F41:F49)</f>
        <v>163585.19699347767</v>
      </c>
    </row>
    <row r="41" spans="1:12" ht="15.6" hidden="1" customHeight="1" x14ac:dyDescent="0.3">
      <c r="A41" s="81" t="s">
        <v>20</v>
      </c>
      <c r="B41" s="82"/>
      <c r="C41" s="82"/>
      <c r="D41" s="82"/>
      <c r="E41" s="83"/>
      <c r="F41" s="25">
        <f>'[2]УК ВР декабрь нар'!FB335+'[2]УК ВР декабрь нар'!FX335</f>
        <v>86406.499112109566</v>
      </c>
      <c r="L41" s="33"/>
    </row>
    <row r="42" spans="1:12" ht="15.6" hidden="1" customHeight="1" x14ac:dyDescent="0.3">
      <c r="A42" s="80" t="s">
        <v>31</v>
      </c>
      <c r="B42" s="75"/>
      <c r="C42" s="75"/>
      <c r="D42" s="75"/>
      <c r="E42" s="75"/>
      <c r="F42" s="25">
        <f>'[2]УК ВР декабрь нар'!FC335+'[2]УК ВР декабрь нар'!FY335</f>
        <v>26281.006122933402</v>
      </c>
    </row>
    <row r="43" spans="1:12" ht="15.6" hidden="1" customHeight="1" x14ac:dyDescent="0.3">
      <c r="A43" s="87" t="s">
        <v>21</v>
      </c>
      <c r="B43" s="87"/>
      <c r="C43" s="87"/>
      <c r="D43" s="87"/>
      <c r="E43" s="80"/>
      <c r="F43" s="25"/>
    </row>
    <row r="44" spans="1:12" ht="15.6" hidden="1" customHeight="1" x14ac:dyDescent="0.3">
      <c r="A44" s="80" t="s">
        <v>17</v>
      </c>
      <c r="B44" s="75"/>
      <c r="C44" s="75"/>
      <c r="D44" s="75"/>
      <c r="E44" s="75"/>
      <c r="F44" s="25"/>
    </row>
    <row r="45" spans="1:12" ht="15.6" hidden="1" customHeight="1" x14ac:dyDescent="0.3">
      <c r="A45" s="87" t="s">
        <v>22</v>
      </c>
      <c r="B45" s="87"/>
      <c r="C45" s="87"/>
      <c r="D45" s="87"/>
      <c r="E45" s="80"/>
      <c r="F45" s="25"/>
    </row>
    <row r="46" spans="1:12" ht="15.6" hidden="1" customHeight="1" x14ac:dyDescent="0.3">
      <c r="A46" s="80" t="s">
        <v>17</v>
      </c>
      <c r="B46" s="75"/>
      <c r="C46" s="75"/>
      <c r="D46" s="75"/>
      <c r="E46" s="75"/>
      <c r="F46" s="25"/>
    </row>
    <row r="47" spans="1:12" ht="15.6" hidden="1" customHeight="1" x14ac:dyDescent="0.3">
      <c r="A47" s="87" t="s">
        <v>18</v>
      </c>
      <c r="B47" s="87"/>
      <c r="C47" s="87"/>
      <c r="D47" s="87"/>
      <c r="E47" s="80"/>
      <c r="F47" s="25">
        <f>'[2]УК ВР декабрь нар'!FD335+'[2]УК ВР декабрь нар'!FZ335</f>
        <v>1114.5336</v>
      </c>
    </row>
    <row r="48" spans="1:12" ht="15.6" hidden="1" customHeight="1" x14ac:dyDescent="0.3">
      <c r="A48" s="80" t="s">
        <v>19</v>
      </c>
      <c r="B48" s="75"/>
      <c r="C48" s="75"/>
      <c r="D48" s="75"/>
      <c r="E48" s="75"/>
      <c r="F48" s="25">
        <f>'[2]УК ВР декабрь нар'!GG335+'[2]УК ВР декабрь нар'!FL335+'[2]УК ВР декабрь нар'!BB335+'[2]УК ВР декабрь нар'!AK335</f>
        <v>29.375999999999994</v>
      </c>
    </row>
    <row r="49" spans="1:15" ht="15.6" hidden="1" customHeight="1" x14ac:dyDescent="0.3">
      <c r="A49" s="88" t="s">
        <v>64</v>
      </c>
      <c r="B49" s="91"/>
      <c r="C49" s="91"/>
      <c r="D49" s="91"/>
      <c r="E49" s="92"/>
      <c r="F49" s="25">
        <f>'[2]УК ВР декабрь нар'!FS335+'[2]УК ВР декабрь нар'!GL335</f>
        <v>49753.782158434689</v>
      </c>
    </row>
    <row r="50" spans="1:15" ht="15.6" customHeight="1" x14ac:dyDescent="0.3">
      <c r="A50" s="74" t="s">
        <v>37</v>
      </c>
      <c r="B50" s="75"/>
      <c r="C50" s="75"/>
      <c r="D50" s="75"/>
      <c r="E50" s="76"/>
      <c r="F50" s="32"/>
    </row>
    <row r="51" spans="1:15" ht="15.6" x14ac:dyDescent="0.3">
      <c r="A51" s="77" t="s">
        <v>65</v>
      </c>
      <c r="B51" s="78"/>
      <c r="C51" s="78"/>
      <c r="D51" s="78"/>
      <c r="E51" s="79"/>
      <c r="F51" s="26">
        <f>F26+F33+F40+F50</f>
        <v>449037.05961733009</v>
      </c>
      <c r="K51" s="19"/>
    </row>
    <row r="52" spans="1:15" ht="15.6" x14ac:dyDescent="0.3">
      <c r="A52" s="31" t="s">
        <v>66</v>
      </c>
      <c r="B52" s="36"/>
      <c r="C52" s="36"/>
      <c r="D52" s="36"/>
      <c r="E52" s="36"/>
      <c r="F52" s="26">
        <f>F53+F54+F55</f>
        <v>91079.75</v>
      </c>
    </row>
    <row r="53" spans="1:15" ht="15.6" x14ac:dyDescent="0.3">
      <c r="A53" s="80" t="s">
        <v>23</v>
      </c>
      <c r="B53" s="75"/>
      <c r="C53" s="75"/>
      <c r="D53" s="75"/>
      <c r="E53" s="75"/>
      <c r="F53" s="25">
        <v>38093.65</v>
      </c>
    </row>
    <row r="54" spans="1:15" ht="15.6" x14ac:dyDescent="0.3">
      <c r="A54" s="80" t="s">
        <v>24</v>
      </c>
      <c r="B54" s="75"/>
      <c r="C54" s="75"/>
      <c r="D54" s="75"/>
      <c r="E54" s="75"/>
      <c r="F54" s="25">
        <v>52986.1</v>
      </c>
    </row>
    <row r="55" spans="1:15" ht="18" hidden="1" customHeight="1" x14ac:dyDescent="0.3">
      <c r="A55" s="81" t="s">
        <v>25</v>
      </c>
      <c r="B55" s="82"/>
      <c r="C55" s="82"/>
      <c r="D55" s="82"/>
      <c r="E55" s="83"/>
      <c r="F55" s="25">
        <v>0</v>
      </c>
    </row>
    <row r="56" spans="1:15" ht="15.6" x14ac:dyDescent="0.3">
      <c r="A56" s="84" t="s">
        <v>67</v>
      </c>
      <c r="B56" s="84"/>
      <c r="C56" s="84"/>
      <c r="D56" s="84"/>
      <c r="E56" s="84"/>
      <c r="F56" s="26">
        <f>F51+F52</f>
        <v>540116.80961733009</v>
      </c>
      <c r="N56" s="19"/>
      <c r="O56" s="19"/>
    </row>
    <row r="57" spans="1:15" ht="15.6" x14ac:dyDescent="0.3">
      <c r="A57" s="66" t="s">
        <v>26</v>
      </c>
      <c r="B57" s="66"/>
      <c r="C57" s="66"/>
      <c r="D57" s="66"/>
      <c r="E57" s="66"/>
      <c r="F57" s="27">
        <f>E17</f>
        <v>508025.22</v>
      </c>
    </row>
    <row r="58" spans="1:15" ht="15.6" x14ac:dyDescent="0.3">
      <c r="A58" s="66" t="s">
        <v>27</v>
      </c>
      <c r="B58" s="66"/>
      <c r="C58" s="66"/>
      <c r="D58" s="66"/>
      <c r="E58" s="66"/>
      <c r="F58" s="26">
        <f>F17</f>
        <v>487182.3</v>
      </c>
      <c r="H58" s="28"/>
    </row>
    <row r="59" spans="1:15" ht="15.6" x14ac:dyDescent="0.3">
      <c r="A59" s="73" t="s">
        <v>28</v>
      </c>
      <c r="B59" s="73"/>
      <c r="C59" s="73"/>
      <c r="D59" s="73"/>
      <c r="E59" s="73"/>
      <c r="F59" s="26">
        <f>F25+F57-F56</f>
        <v>-178968.74496967753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4" t="s">
        <v>69</v>
      </c>
      <c r="B1" s="44"/>
      <c r="C1" s="44"/>
      <c r="D1" s="44"/>
      <c r="E1" s="44"/>
      <c r="F1" s="44"/>
      <c r="G1" s="45"/>
    </row>
    <row r="2" spans="1:7" ht="13.2" customHeight="1" x14ac:dyDescent="0.25">
      <c r="A2" s="46" t="str">
        <f>'Комитетская 36 а'!A2:G2</f>
        <v xml:space="preserve">перед собственниками дома по адресу: ул. Комитетская 36 а </v>
      </c>
      <c r="B2" s="47"/>
      <c r="C2" s="47"/>
      <c r="D2" s="47"/>
      <c r="E2" s="47"/>
      <c r="F2" s="47"/>
      <c r="G2" s="47"/>
    </row>
    <row r="3" spans="1:7" ht="13.2" hidden="1" customHeight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t="13.2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3.2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38"/>
      <c r="G6" s="39" t="str">
        <f>'Комитетская 36 а'!G6:H6</f>
        <v>в управлении с 01.09.2010г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59" t="s">
        <v>5</v>
      </c>
      <c r="B8" s="60"/>
      <c r="C8" s="60"/>
      <c r="D8" s="61"/>
      <c r="E8" s="14" t="s">
        <v>6</v>
      </c>
      <c r="F8" s="14" t="s">
        <v>7</v>
      </c>
      <c r="G8" s="15" t="str">
        <f>'Комитетская 36 а'!G8:H8</f>
        <v>задолженность с нарастающим итогом с -01.09.2010г</v>
      </c>
    </row>
    <row r="9" spans="1:7" ht="15.6" x14ac:dyDescent="0.3">
      <c r="A9" s="62" t="s">
        <v>8</v>
      </c>
      <c r="B9" s="63"/>
      <c r="C9" s="63"/>
      <c r="D9" s="64"/>
      <c r="E9" s="16">
        <f>SUM(E10:E15)</f>
        <v>461288.71000000008</v>
      </c>
      <c r="F9" s="16">
        <f t="shared" ref="F9:G9" si="0">SUM(F10:F15)</f>
        <v>520050.87</v>
      </c>
      <c r="G9" s="16">
        <f t="shared" si="0"/>
        <v>718997.47000000009</v>
      </c>
    </row>
    <row r="10" spans="1:7" ht="15.6" x14ac:dyDescent="0.3">
      <c r="A10" s="50" t="s">
        <v>9</v>
      </c>
      <c r="B10" s="51"/>
      <c r="C10" s="51"/>
      <c r="D10" s="52"/>
      <c r="E10" s="17">
        <v>0</v>
      </c>
      <c r="F10" s="17">
        <v>46873.16</v>
      </c>
      <c r="G10" s="18">
        <v>254011.08</v>
      </c>
    </row>
    <row r="11" spans="1:7" ht="15.6" x14ac:dyDescent="0.3">
      <c r="A11" s="50" t="s">
        <v>10</v>
      </c>
      <c r="B11" s="51"/>
      <c r="C11" s="51"/>
      <c r="D11" s="52"/>
      <c r="E11" s="17">
        <v>0</v>
      </c>
      <c r="F11" s="17">
        <v>0</v>
      </c>
      <c r="G11" s="18">
        <v>0</v>
      </c>
    </row>
    <row r="12" spans="1:7" ht="15.6" x14ac:dyDescent="0.3">
      <c r="A12" s="50" t="s">
        <v>11</v>
      </c>
      <c r="B12" s="51"/>
      <c r="C12" s="51"/>
      <c r="D12" s="52"/>
      <c r="E12" s="17">
        <v>115539.4</v>
      </c>
      <c r="F12" s="17">
        <v>114579.27</v>
      </c>
      <c r="G12" s="18">
        <v>87896.06</v>
      </c>
    </row>
    <row r="13" spans="1:7" ht="15.6" x14ac:dyDescent="0.3">
      <c r="A13" s="50" t="s">
        <v>12</v>
      </c>
      <c r="B13" s="51"/>
      <c r="C13" s="51"/>
      <c r="D13" s="52"/>
      <c r="E13" s="17">
        <v>200192.38</v>
      </c>
      <c r="F13" s="17">
        <v>204901.61</v>
      </c>
      <c r="G13" s="18">
        <v>156095.64000000001</v>
      </c>
    </row>
    <row r="14" spans="1:7" ht="15.6" x14ac:dyDescent="0.3">
      <c r="A14" s="43" t="s">
        <v>13</v>
      </c>
      <c r="B14" s="43"/>
      <c r="C14" s="43"/>
      <c r="D14" s="43"/>
      <c r="E14" s="17">
        <v>159.4</v>
      </c>
      <c r="F14" s="17">
        <v>23608.36</v>
      </c>
      <c r="G14" s="18">
        <v>173143.78</v>
      </c>
    </row>
    <row r="15" spans="1:7" ht="15.6" x14ac:dyDescent="0.3">
      <c r="A15" s="50" t="s">
        <v>68</v>
      </c>
      <c r="B15" s="51"/>
      <c r="C15" s="51"/>
      <c r="D15" s="52"/>
      <c r="E15" s="17">
        <v>145397.53</v>
      </c>
      <c r="F15" s="17">
        <v>130088.47</v>
      </c>
      <c r="G15" s="18">
        <v>47850.91</v>
      </c>
    </row>
    <row r="16" spans="1:7" ht="15.6" x14ac:dyDescent="0.3">
      <c r="A16" s="53" t="s">
        <v>41</v>
      </c>
      <c r="B16" s="54"/>
      <c r="C16" s="54"/>
      <c r="D16" s="55"/>
      <c r="E16" s="16">
        <f>SUM(E17:E20)</f>
        <v>519698.27999999997</v>
      </c>
      <c r="F16" s="16">
        <f>SUM(F17:F20)</f>
        <v>507284.3</v>
      </c>
      <c r="G16" s="16">
        <f>SUM(G17:G20)</f>
        <v>273317.90999999997</v>
      </c>
    </row>
    <row r="17" spans="1:12" ht="22.5" customHeight="1" x14ac:dyDescent="0.3">
      <c r="A17" s="95" t="s">
        <v>43</v>
      </c>
      <c r="B17" s="96"/>
      <c r="C17" s="96"/>
      <c r="D17" s="97"/>
      <c r="E17" s="17">
        <v>506495.04</v>
      </c>
      <c r="F17" s="17">
        <v>494721.8</v>
      </c>
      <c r="G17" s="18">
        <v>268334.21999999997</v>
      </c>
    </row>
    <row r="18" spans="1:12" ht="15.6" x14ac:dyDescent="0.3">
      <c r="A18" s="43" t="s">
        <v>55</v>
      </c>
      <c r="B18" s="43"/>
      <c r="C18" s="43"/>
      <c r="D18" s="43"/>
      <c r="E18" s="17">
        <v>1200.48</v>
      </c>
      <c r="F18" s="17">
        <v>1151.6099999999999</v>
      </c>
      <c r="G18" s="18">
        <v>468.52</v>
      </c>
    </row>
    <row r="19" spans="1:12" ht="15.6" x14ac:dyDescent="0.3">
      <c r="A19" s="43" t="s">
        <v>56</v>
      </c>
      <c r="B19" s="43"/>
      <c r="C19" s="43"/>
      <c r="D19" s="43"/>
      <c r="E19" s="17">
        <v>0</v>
      </c>
      <c r="F19" s="17">
        <v>0</v>
      </c>
      <c r="G19" s="18">
        <v>0</v>
      </c>
    </row>
    <row r="20" spans="1:12" ht="15.6" x14ac:dyDescent="0.3">
      <c r="A20" s="43" t="s">
        <v>57</v>
      </c>
      <c r="B20" s="43"/>
      <c r="C20" s="43"/>
      <c r="D20" s="43"/>
      <c r="E20" s="17">
        <v>12002.76</v>
      </c>
      <c r="F20" s="17">
        <v>11410.89</v>
      </c>
      <c r="G20" s="18">
        <v>4515.17</v>
      </c>
    </row>
    <row r="21" spans="1:12" ht="15.6" x14ac:dyDescent="0.3">
      <c r="A21" s="65" t="s">
        <v>14</v>
      </c>
      <c r="B21" s="65"/>
      <c r="C21" s="65"/>
      <c r="D21" s="65"/>
      <c r="E21" s="16">
        <f>SUM(E22)</f>
        <v>0</v>
      </c>
      <c r="F21" s="16">
        <f>SUM(F22)</f>
        <v>189.11</v>
      </c>
      <c r="G21" s="16">
        <f>SUM(G22)</f>
        <v>2686.46</v>
      </c>
    </row>
    <row r="22" spans="1:12" ht="15.6" x14ac:dyDescent="0.3">
      <c r="A22" s="43" t="s">
        <v>15</v>
      </c>
      <c r="B22" s="43"/>
      <c r="C22" s="43"/>
      <c r="D22" s="43"/>
      <c r="E22" s="17">
        <v>0</v>
      </c>
      <c r="F22" s="17">
        <v>189.11</v>
      </c>
      <c r="G22" s="18">
        <v>2686.46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6" t="s">
        <v>71</v>
      </c>
      <c r="B25" s="66"/>
      <c r="C25" s="66"/>
      <c r="D25" s="66"/>
      <c r="E25" s="66"/>
      <c r="F25" s="40">
        <f>'Комитетская 36 а(2019)'!F59</f>
        <v>-178968.74496967753</v>
      </c>
      <c r="G25" s="19"/>
    </row>
    <row r="26" spans="1:12" ht="13.2" customHeight="1" x14ac:dyDescent="0.25">
      <c r="A26" s="67" t="s">
        <v>72</v>
      </c>
      <c r="B26" s="68"/>
      <c r="C26" s="68"/>
      <c r="D26" s="68"/>
      <c r="E26" s="69"/>
      <c r="F26" s="85">
        <f>SUM(F28:F32)</f>
        <v>64752.025532507214</v>
      </c>
    </row>
    <row r="27" spans="1:12" ht="67.2" customHeight="1" x14ac:dyDescent="0.25">
      <c r="A27" s="70"/>
      <c r="B27" s="71"/>
      <c r="C27" s="71"/>
      <c r="D27" s="71"/>
      <c r="E27" s="72"/>
      <c r="F27" s="86"/>
    </row>
    <row r="28" spans="1:12" ht="15.6" hidden="1" customHeight="1" x14ac:dyDescent="0.3">
      <c r="A28" s="80" t="s">
        <v>16</v>
      </c>
      <c r="B28" s="75"/>
      <c r="C28" s="75"/>
      <c r="D28" s="75"/>
      <c r="E28" s="76"/>
      <c r="F28" s="25">
        <f>'[3]УК ВР декабрь нар'!W335</f>
        <v>10319.952761412278</v>
      </c>
      <c r="L28" s="33"/>
    </row>
    <row r="29" spans="1:12" ht="15.6" hidden="1" customHeight="1" x14ac:dyDescent="0.3">
      <c r="A29" s="80" t="s">
        <v>31</v>
      </c>
      <c r="B29" s="75"/>
      <c r="C29" s="75"/>
      <c r="D29" s="75"/>
      <c r="E29" s="76"/>
      <c r="F29" s="25">
        <f>'[3]УК ВР декабрь нар'!X335</f>
        <v>2614.1985825051202</v>
      </c>
    </row>
    <row r="30" spans="1:12" ht="15.6" hidden="1" customHeight="1" x14ac:dyDescent="0.3">
      <c r="A30" s="80" t="s">
        <v>18</v>
      </c>
      <c r="B30" s="75"/>
      <c r="C30" s="75"/>
      <c r="D30" s="75"/>
      <c r="E30" s="76"/>
      <c r="F30" s="25">
        <f>'[3]УК ВР декабрь нар'!Y335</f>
        <v>3540.6867999999995</v>
      </c>
    </row>
    <row r="31" spans="1:12" ht="15.6" hidden="1" customHeight="1" x14ac:dyDescent="0.3">
      <c r="A31" s="80" t="s">
        <v>19</v>
      </c>
      <c r="B31" s="75"/>
      <c r="C31" s="75"/>
      <c r="D31" s="75"/>
      <c r="E31" s="76"/>
      <c r="F31" s="25">
        <f>'[3]УК ВР декабрь нар'!AA335+'[3]УК ВР декабрь нар'!AB335+'[3]УК ВР декабрь нар'!AC335+'[3]УК ВР декабрь нар'!AD335+'[3]УК ВР декабрь нар'!AE335+'[3]УК ВР декабрь нар'!AF335+'[3]УК ВР декабрь нар'!AG335+'[3]УК ВР декабрь нар'!AH335+'[3]УК ВР декабрь нар'!AJ335+'[3]УК ВР декабрь нар'!AL335+'[3]УК ВР декабрь нар'!AN335+'[3]УК ВР декабрь нар'!AO335+'[3]УК ВР декабрь нар'!AP335+'[3]УК ВР декабрь нар'!AQ335+'[3]УК ВР декабрь нар'!AR335+'[3]УК ВР декабрь нар'!AT335</f>
        <v>0</v>
      </c>
    </row>
    <row r="32" spans="1:12" ht="15.6" hidden="1" customHeight="1" x14ac:dyDescent="0.3">
      <c r="A32" s="88" t="s">
        <v>61</v>
      </c>
      <c r="B32" s="89"/>
      <c r="C32" s="89"/>
      <c r="D32" s="89"/>
      <c r="E32" s="90"/>
      <c r="F32" s="25">
        <f>'[3]УК ВР декабрь нар'!AY335</f>
        <v>48277.187388589817</v>
      </c>
    </row>
    <row r="33" spans="1:12" ht="13.2" customHeight="1" x14ac:dyDescent="0.25">
      <c r="A33" s="67" t="s">
        <v>73</v>
      </c>
      <c r="B33" s="68"/>
      <c r="C33" s="68"/>
      <c r="D33" s="68"/>
      <c r="E33" s="69"/>
      <c r="F33" s="85">
        <f>SUM(F35:F39)+25678.1</f>
        <v>187686.74426884894</v>
      </c>
    </row>
    <row r="34" spans="1:12" ht="82.2" customHeight="1" x14ac:dyDescent="0.25">
      <c r="A34" s="70"/>
      <c r="B34" s="71"/>
      <c r="C34" s="71"/>
      <c r="D34" s="71"/>
      <c r="E34" s="72"/>
      <c r="F34" s="86"/>
    </row>
    <row r="35" spans="1:12" ht="15.6" hidden="1" customHeight="1" x14ac:dyDescent="0.3">
      <c r="A35" s="87" t="s">
        <v>16</v>
      </c>
      <c r="B35" s="87"/>
      <c r="C35" s="87"/>
      <c r="D35" s="87"/>
      <c r="E35" s="87"/>
      <c r="F35" s="25">
        <f>'[3]УК ВР декабрь нар'!CN335+'[3]УК ВР декабрь нар'!DU335</f>
        <v>72943.283775886142</v>
      </c>
      <c r="L35" s="33"/>
    </row>
    <row r="36" spans="1:12" ht="15.6" hidden="1" customHeight="1" x14ac:dyDescent="0.3">
      <c r="A36" s="87" t="s">
        <v>31</v>
      </c>
      <c r="B36" s="87"/>
      <c r="C36" s="87"/>
      <c r="D36" s="87"/>
      <c r="E36" s="87"/>
      <c r="F36" s="25">
        <f>'[3]УК ВР декабрь нар'!CO335+'[3]УК ВР декабрь нар'!DV335</f>
        <v>16107.663078416517</v>
      </c>
    </row>
    <row r="37" spans="1:12" ht="15.6" hidden="1" customHeight="1" x14ac:dyDescent="0.3">
      <c r="A37" s="87" t="s">
        <v>18</v>
      </c>
      <c r="B37" s="87"/>
      <c r="C37" s="87"/>
      <c r="D37" s="87"/>
      <c r="E37" s="87"/>
      <c r="F37" s="25">
        <f>'[3]УК ВР декабрь нар'!CP335+'[3]УК ВР декабрь нар'!DW335</f>
        <v>8293.1995000000006</v>
      </c>
    </row>
    <row r="38" spans="1:12" ht="15.6" hidden="1" customHeight="1" x14ac:dyDescent="0.3">
      <c r="A38" s="87" t="s">
        <v>19</v>
      </c>
      <c r="B38" s="87"/>
      <c r="C38" s="87"/>
      <c r="D38" s="87"/>
      <c r="E38" s="87"/>
      <c r="F38" s="25">
        <f>'[3]УК ВР декабрь нар'!AI335+'[3]УК ВР декабрь нар'!AJ335+'[3]УК ВР декабрь нар'!AS335+'[3]УК ВР декабрь нар'!BC335+'[3]УК ВР декабрь нар'!BM335+'[3]УК ВР декабрь нар'!DB335+'[3]УК ВР декабрь нар'!EK335+'[3]УК ВР декабрь нар'!AM335</f>
        <v>0</v>
      </c>
    </row>
    <row r="39" spans="1:12" ht="0.6" hidden="1" customHeight="1" x14ac:dyDescent="0.3">
      <c r="A39" s="88" t="s">
        <v>63</v>
      </c>
      <c r="B39" s="91"/>
      <c r="C39" s="91"/>
      <c r="D39" s="91"/>
      <c r="E39" s="92"/>
      <c r="F39" s="25">
        <f>'[3]УК ВР декабрь нар'!DF335+'[3]УК ВР декабрь нар'!EP335</f>
        <v>64664.497914546286</v>
      </c>
    </row>
    <row r="40" spans="1:12" ht="61.2" customHeight="1" x14ac:dyDescent="0.3">
      <c r="A40" s="74" t="s">
        <v>74</v>
      </c>
      <c r="B40" s="93"/>
      <c r="C40" s="93"/>
      <c r="D40" s="93"/>
      <c r="E40" s="94"/>
      <c r="F40" s="26">
        <f>SUM(F41:F49)</f>
        <v>160111.16346009384</v>
      </c>
    </row>
    <row r="41" spans="1:12" ht="34.950000000000003" hidden="1" customHeight="1" x14ac:dyDescent="0.3">
      <c r="A41" s="81" t="s">
        <v>20</v>
      </c>
      <c r="B41" s="82"/>
      <c r="C41" s="82"/>
      <c r="D41" s="82"/>
      <c r="E41" s="83"/>
      <c r="F41" s="25">
        <f>'[3]УК ВР декабрь нар'!FB335+'[3]УК ВР декабрь нар'!FX335</f>
        <v>85503.306795154058</v>
      </c>
      <c r="L41" s="33"/>
    </row>
    <row r="42" spans="1:12" ht="34.950000000000003" hidden="1" customHeight="1" x14ac:dyDescent="0.3">
      <c r="A42" s="80" t="s">
        <v>31</v>
      </c>
      <c r="B42" s="75"/>
      <c r="C42" s="75"/>
      <c r="D42" s="75"/>
      <c r="E42" s="75"/>
      <c r="F42" s="25">
        <f>'[3]УК ВР декабрь нар'!FC335+'[3]УК ВР декабрь нар'!FY335</f>
        <v>23166.408371387814</v>
      </c>
    </row>
    <row r="43" spans="1:12" ht="34.950000000000003" hidden="1" customHeight="1" x14ac:dyDescent="0.3">
      <c r="A43" s="87" t="s">
        <v>21</v>
      </c>
      <c r="B43" s="87"/>
      <c r="C43" s="87"/>
      <c r="D43" s="87"/>
      <c r="E43" s="80"/>
      <c r="F43" s="25"/>
    </row>
    <row r="44" spans="1:12" ht="34.950000000000003" hidden="1" customHeight="1" x14ac:dyDescent="0.3">
      <c r="A44" s="80" t="s">
        <v>17</v>
      </c>
      <c r="B44" s="75"/>
      <c r="C44" s="75"/>
      <c r="D44" s="75"/>
      <c r="E44" s="75"/>
      <c r="F44" s="25"/>
    </row>
    <row r="45" spans="1:12" ht="34.950000000000003" hidden="1" customHeight="1" x14ac:dyDescent="0.3">
      <c r="A45" s="87" t="s">
        <v>22</v>
      </c>
      <c r="B45" s="87"/>
      <c r="C45" s="87"/>
      <c r="D45" s="87"/>
      <c r="E45" s="80"/>
      <c r="F45" s="25"/>
    </row>
    <row r="46" spans="1:12" ht="34.950000000000003" hidden="1" customHeight="1" x14ac:dyDescent="0.3">
      <c r="A46" s="80" t="s">
        <v>17</v>
      </c>
      <c r="B46" s="75"/>
      <c r="C46" s="75"/>
      <c r="D46" s="75"/>
      <c r="E46" s="75"/>
      <c r="F46" s="25"/>
    </row>
    <row r="47" spans="1:12" ht="34.950000000000003" hidden="1" customHeight="1" x14ac:dyDescent="0.3">
      <c r="A47" s="87" t="s">
        <v>18</v>
      </c>
      <c r="B47" s="87"/>
      <c r="C47" s="87"/>
      <c r="D47" s="87"/>
      <c r="E47" s="80"/>
      <c r="F47" s="25">
        <f>'[3]УК ВР декабрь нар'!FD335+'[3]УК ВР декабрь нар'!FZ335</f>
        <v>2151.9551999999999</v>
      </c>
    </row>
    <row r="48" spans="1:12" ht="34.950000000000003" hidden="1" customHeight="1" x14ac:dyDescent="0.3">
      <c r="A48" s="80" t="s">
        <v>19</v>
      </c>
      <c r="B48" s="75"/>
      <c r="C48" s="75"/>
      <c r="D48" s="75"/>
      <c r="E48" s="75"/>
      <c r="F48" s="25">
        <f>'[3]УК ВР декабрь нар'!GG335+'[3]УК ВР декабрь нар'!FL335+'[3]УК ВР декабрь нар'!FE335+'[3]УК ВР декабрь нар'!BB335+'[3]УК ВР декабрь нар'!AK335</f>
        <v>29.375999999999994</v>
      </c>
    </row>
    <row r="49" spans="1:15" ht="34.950000000000003" hidden="1" customHeight="1" x14ac:dyDescent="0.3">
      <c r="A49" s="88" t="s">
        <v>64</v>
      </c>
      <c r="B49" s="91"/>
      <c r="C49" s="91"/>
      <c r="D49" s="91"/>
      <c r="E49" s="92"/>
      <c r="F49" s="25">
        <f>'[3]УК ВР декабрь нар'!FS335+'[3]УК ВР декабрь нар'!GL335</f>
        <v>49260.117093551991</v>
      </c>
    </row>
    <row r="50" spans="1:15" ht="15.6" customHeight="1" x14ac:dyDescent="0.3">
      <c r="A50" s="74" t="s">
        <v>37</v>
      </c>
      <c r="B50" s="75"/>
      <c r="C50" s="75"/>
      <c r="D50" s="75"/>
      <c r="E50" s="76"/>
      <c r="F50" s="32"/>
    </row>
    <row r="51" spans="1:15" ht="15.6" customHeight="1" x14ac:dyDescent="0.3">
      <c r="A51" s="77" t="s">
        <v>75</v>
      </c>
      <c r="B51" s="78"/>
      <c r="C51" s="78"/>
      <c r="D51" s="78"/>
      <c r="E51" s="79"/>
      <c r="F51" s="26">
        <f>F26+F33+F40+F50</f>
        <v>412549.93326145003</v>
      </c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78316.52</v>
      </c>
    </row>
    <row r="53" spans="1:15" ht="15.6" x14ac:dyDescent="0.3">
      <c r="A53" s="80" t="s">
        <v>23</v>
      </c>
      <c r="B53" s="75"/>
      <c r="C53" s="75"/>
      <c r="D53" s="75"/>
      <c r="E53" s="75"/>
      <c r="F53" s="25">
        <v>26503.439999999999</v>
      </c>
    </row>
    <row r="54" spans="1:15" ht="15.6" x14ac:dyDescent="0.3">
      <c r="A54" s="80" t="s">
        <v>24</v>
      </c>
      <c r="B54" s="75"/>
      <c r="C54" s="75"/>
      <c r="D54" s="75"/>
      <c r="E54" s="75"/>
      <c r="F54" s="25">
        <v>51813.08</v>
      </c>
    </row>
    <row r="55" spans="1:15" ht="18" hidden="1" customHeight="1" x14ac:dyDescent="0.3">
      <c r="A55" s="81" t="s">
        <v>25</v>
      </c>
      <c r="B55" s="82"/>
      <c r="C55" s="82"/>
      <c r="D55" s="82"/>
      <c r="E55" s="83"/>
      <c r="F55" s="25">
        <v>0</v>
      </c>
    </row>
    <row r="56" spans="1:15" ht="15.6" x14ac:dyDescent="0.3">
      <c r="A56" s="84" t="s">
        <v>67</v>
      </c>
      <c r="B56" s="84"/>
      <c r="C56" s="84"/>
      <c r="D56" s="84"/>
      <c r="E56" s="84"/>
      <c r="F56" s="26">
        <f>F51+F52</f>
        <v>490866.45326145005</v>
      </c>
      <c r="N56" s="19"/>
      <c r="O56" s="19"/>
    </row>
    <row r="57" spans="1:15" ht="15.6" x14ac:dyDescent="0.3">
      <c r="A57" s="66" t="s">
        <v>26</v>
      </c>
      <c r="B57" s="66"/>
      <c r="C57" s="66"/>
      <c r="D57" s="66"/>
      <c r="E57" s="66"/>
      <c r="F57" s="27">
        <f>E17</f>
        <v>506495.04</v>
      </c>
    </row>
    <row r="58" spans="1:15" ht="15.6" x14ac:dyDescent="0.3">
      <c r="A58" s="66" t="s">
        <v>27</v>
      </c>
      <c r="B58" s="66"/>
      <c r="C58" s="66"/>
      <c r="D58" s="66"/>
      <c r="E58" s="66"/>
      <c r="F58" s="26">
        <f>F17</f>
        <v>494721.8</v>
      </c>
      <c r="H58" s="28"/>
    </row>
    <row r="59" spans="1:15" ht="15.6" x14ac:dyDescent="0.3">
      <c r="A59" s="73" t="s">
        <v>28</v>
      </c>
      <c r="B59" s="73"/>
      <c r="C59" s="73"/>
      <c r="D59" s="73"/>
      <c r="E59" s="73"/>
      <c r="F59" s="26">
        <f>F25+F57-F56</f>
        <v>-163340.1582311276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G18" sqref="G18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4" t="s">
        <v>76</v>
      </c>
      <c r="B1" s="44"/>
      <c r="C1" s="44"/>
      <c r="D1" s="44"/>
      <c r="E1" s="44"/>
      <c r="F1" s="44"/>
      <c r="G1" s="45"/>
    </row>
    <row r="2" spans="1:7" x14ac:dyDescent="0.25">
      <c r="A2" s="46" t="str">
        <f>'Комитетская 36 а'!A2:G2</f>
        <v xml:space="preserve">перед собственниками дома по адресу: ул. Комитетская 36 а </v>
      </c>
      <c r="B2" s="47"/>
      <c r="C2" s="47"/>
      <c r="D2" s="47"/>
      <c r="E2" s="47"/>
      <c r="F2" s="47"/>
      <c r="G2" s="47"/>
    </row>
    <row r="3" spans="1:7" hidden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idden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idden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x14ac:dyDescent="0.25">
      <c r="A6" s="4"/>
      <c r="B6" s="5"/>
      <c r="C6" s="6"/>
      <c r="D6" s="7"/>
      <c r="E6" s="37" t="s">
        <v>54</v>
      </c>
      <c r="F6" s="38"/>
      <c r="G6" s="1" t="str">
        <f>'Комитетская 36 а'!G6</f>
        <v>в управлении с 01.09.2010г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59" t="s">
        <v>5</v>
      </c>
      <c r="B8" s="60"/>
      <c r="C8" s="60"/>
      <c r="D8" s="61"/>
      <c r="E8" s="14" t="s">
        <v>6</v>
      </c>
      <c r="F8" s="14" t="s">
        <v>7</v>
      </c>
      <c r="G8" s="15" t="str">
        <f>'Комитетская 36 а'!G8</f>
        <v>задолженность с нарастающим итогом с -01.09.2010г</v>
      </c>
    </row>
    <row r="9" spans="1:7" ht="15.6" x14ac:dyDescent="0.3">
      <c r="A9" s="62" t="s">
        <v>8</v>
      </c>
      <c r="B9" s="63"/>
      <c r="C9" s="63"/>
      <c r="D9" s="64"/>
      <c r="E9" s="16">
        <f>SUM(E10:E15)</f>
        <v>71413.389999999985</v>
      </c>
      <c r="F9" s="16">
        <f t="shared" ref="F9:G9" si="0">SUM(F10:F15)</f>
        <v>177193.97</v>
      </c>
      <c r="G9" s="16">
        <f t="shared" si="0"/>
        <v>613216.89</v>
      </c>
    </row>
    <row r="10" spans="1:7" ht="15.6" x14ac:dyDescent="0.3">
      <c r="A10" s="50" t="s">
        <v>9</v>
      </c>
      <c r="B10" s="51"/>
      <c r="C10" s="51"/>
      <c r="D10" s="52"/>
      <c r="E10" s="17">
        <v>0</v>
      </c>
      <c r="F10" s="17">
        <v>16910.68</v>
      </c>
      <c r="G10" s="18">
        <v>237100.4</v>
      </c>
    </row>
    <row r="11" spans="1:7" ht="15.6" x14ac:dyDescent="0.3">
      <c r="A11" s="50" t="s">
        <v>10</v>
      </c>
      <c r="B11" s="51"/>
      <c r="C11" s="51"/>
      <c r="D11" s="52"/>
      <c r="E11" s="17"/>
      <c r="F11" s="17"/>
      <c r="G11" s="18"/>
    </row>
    <row r="12" spans="1:7" ht="15.6" x14ac:dyDescent="0.3">
      <c r="A12" s="50" t="s">
        <v>11</v>
      </c>
      <c r="B12" s="51"/>
      <c r="C12" s="51"/>
      <c r="D12" s="52"/>
      <c r="E12" s="17">
        <v>-3661.73</v>
      </c>
      <c r="F12" s="17">
        <v>18834.82</v>
      </c>
      <c r="G12" s="18">
        <v>65399.51</v>
      </c>
    </row>
    <row r="13" spans="1:7" ht="15.6" x14ac:dyDescent="0.3">
      <c r="A13" s="50" t="s">
        <v>12</v>
      </c>
      <c r="B13" s="51"/>
      <c r="C13" s="51"/>
      <c r="D13" s="52"/>
      <c r="E13" s="17">
        <v>-5658.31</v>
      </c>
      <c r="F13" s="17">
        <v>30428.62</v>
      </c>
      <c r="G13" s="18">
        <v>120008.71</v>
      </c>
    </row>
    <row r="14" spans="1:7" ht="15.6" x14ac:dyDescent="0.3">
      <c r="A14" s="43" t="s">
        <v>13</v>
      </c>
      <c r="B14" s="43"/>
      <c r="C14" s="43"/>
      <c r="D14" s="43"/>
      <c r="E14" s="17">
        <v>0</v>
      </c>
      <c r="F14" s="17">
        <v>12984.32</v>
      </c>
      <c r="G14" s="18">
        <v>160159.46</v>
      </c>
    </row>
    <row r="15" spans="1:7" ht="15.6" x14ac:dyDescent="0.3">
      <c r="A15" s="50" t="s">
        <v>68</v>
      </c>
      <c r="B15" s="51"/>
      <c r="C15" s="51"/>
      <c r="D15" s="52"/>
      <c r="E15" s="17">
        <v>80733.429999999993</v>
      </c>
      <c r="F15" s="17">
        <v>98035.53</v>
      </c>
      <c r="G15" s="18">
        <v>30548.81</v>
      </c>
    </row>
    <row r="16" spans="1:7" ht="15.6" x14ac:dyDescent="0.3">
      <c r="A16" s="53" t="s">
        <v>41</v>
      </c>
      <c r="B16" s="54"/>
      <c r="C16" s="54"/>
      <c r="D16" s="55"/>
      <c r="E16" s="16">
        <f>SUM(E17:E20)</f>
        <v>520313.02</v>
      </c>
      <c r="F16" s="16">
        <f t="shared" ref="F16:G16" si="1">SUM(F17:F20)</f>
        <v>527353.20000000007</v>
      </c>
      <c r="G16" s="16">
        <f t="shared" si="1"/>
        <v>268964.19</v>
      </c>
    </row>
    <row r="17" spans="1:12" ht="22.2" customHeight="1" x14ac:dyDescent="0.3">
      <c r="A17" s="95" t="s">
        <v>43</v>
      </c>
      <c r="B17" s="96"/>
      <c r="C17" s="96"/>
      <c r="D17" s="97"/>
      <c r="E17" s="17">
        <v>506483.20000000001</v>
      </c>
      <c r="F17" s="17">
        <v>513350.28</v>
      </c>
      <c r="G17" s="18">
        <v>264153.59999999998</v>
      </c>
    </row>
    <row r="18" spans="1:12" ht="15.6" x14ac:dyDescent="0.3">
      <c r="A18" s="43" t="s">
        <v>55</v>
      </c>
      <c r="B18" s="43"/>
      <c r="C18" s="43"/>
      <c r="D18" s="43"/>
      <c r="E18" s="17">
        <v>1313.19</v>
      </c>
      <c r="F18" s="17">
        <v>1273.32</v>
      </c>
      <c r="G18" s="18">
        <v>508.39</v>
      </c>
    </row>
    <row r="19" spans="1:12" ht="15.6" x14ac:dyDescent="0.3">
      <c r="A19" s="43" t="s">
        <v>56</v>
      </c>
      <c r="B19" s="43"/>
      <c r="C19" s="43"/>
      <c r="D19" s="43"/>
      <c r="E19" s="17"/>
      <c r="F19" s="17"/>
      <c r="G19" s="18"/>
    </row>
    <row r="20" spans="1:12" ht="15.6" x14ac:dyDescent="0.3">
      <c r="A20" s="43" t="s">
        <v>57</v>
      </c>
      <c r="B20" s="43"/>
      <c r="C20" s="43"/>
      <c r="D20" s="43"/>
      <c r="E20" s="17">
        <v>12516.63</v>
      </c>
      <c r="F20" s="17">
        <v>12729.6</v>
      </c>
      <c r="G20" s="18">
        <v>4302.2</v>
      </c>
    </row>
    <row r="21" spans="1:12" ht="15.6" x14ac:dyDescent="0.3">
      <c r="A21" s="65" t="s">
        <v>14</v>
      </c>
      <c r="B21" s="65"/>
      <c r="C21" s="65"/>
      <c r="D21" s="65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43" t="s">
        <v>15</v>
      </c>
      <c r="B22" s="43"/>
      <c r="C22" s="43"/>
      <c r="D22" s="4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6" t="s">
        <v>77</v>
      </c>
      <c r="B25" s="66"/>
      <c r="C25" s="66"/>
      <c r="D25" s="66"/>
      <c r="E25" s="66"/>
      <c r="F25" s="40">
        <f>'Комитетская 36 а(2020)'!F59</f>
        <v>-163340.1582311276</v>
      </c>
      <c r="G25" s="19"/>
    </row>
    <row r="26" spans="1:12" x14ac:dyDescent="0.25">
      <c r="A26" s="67" t="s">
        <v>72</v>
      </c>
      <c r="B26" s="68"/>
      <c r="C26" s="68"/>
      <c r="D26" s="68"/>
      <c r="E26" s="69"/>
      <c r="F26" s="85">
        <f>SUM(F28:F32)</f>
        <v>61257.700009458218</v>
      </c>
    </row>
    <row r="27" spans="1:12" ht="56.4" customHeight="1" x14ac:dyDescent="0.25">
      <c r="A27" s="70"/>
      <c r="B27" s="71"/>
      <c r="C27" s="71"/>
      <c r="D27" s="71"/>
      <c r="E27" s="72"/>
      <c r="F27" s="86"/>
    </row>
    <row r="28" spans="1:12" ht="15.6" hidden="1" x14ac:dyDescent="0.3">
      <c r="A28" s="80" t="s">
        <v>16</v>
      </c>
      <c r="B28" s="75"/>
      <c r="C28" s="75"/>
      <c r="D28" s="75"/>
      <c r="E28" s="76"/>
      <c r="F28" s="25">
        <f>'[4]УК ВР декабрь нар'!W335</f>
        <v>11115.06888285292</v>
      </c>
      <c r="L28" s="33"/>
    </row>
    <row r="29" spans="1:12" ht="15.6" hidden="1" x14ac:dyDescent="0.3">
      <c r="A29" s="80" t="s">
        <v>31</v>
      </c>
      <c r="B29" s="75"/>
      <c r="C29" s="75"/>
      <c r="D29" s="75"/>
      <c r="E29" s="76"/>
      <c r="F29" s="25">
        <f>'[4]УК ВР декабрь нар'!X335</f>
        <v>2678.6932206393662</v>
      </c>
    </row>
    <row r="30" spans="1:12" ht="15.6" hidden="1" x14ac:dyDescent="0.3">
      <c r="A30" s="80" t="s">
        <v>18</v>
      </c>
      <c r="B30" s="75"/>
      <c r="C30" s="75"/>
      <c r="D30" s="75"/>
      <c r="E30" s="76"/>
      <c r="F30" s="25">
        <f>'[4]УК ВР декабрь нар'!Y335+'[4]УК ВР декабрь нар'!DX335</f>
        <v>1822.8218999999999</v>
      </c>
    </row>
    <row r="31" spans="1:12" ht="15.6" hidden="1" x14ac:dyDescent="0.3">
      <c r="A31" s="80" t="s">
        <v>19</v>
      </c>
      <c r="B31" s="75"/>
      <c r="C31" s="75"/>
      <c r="D31" s="75"/>
      <c r="E31" s="76"/>
      <c r="F31" s="25">
        <f>'[4]УК ВР декабрь нар'!AV335+'[4]УК ВР декабрь нар'!BM335+'[4]УК ВР декабрь нар'!BN335+'[4]УК ВР декабрь нар'!BO335+'[4]УК ВР декабрь нар'!BP335+'[4]УК ВР декабрь нар'!EG335+'[4]УК ВР декабрь нар'!EH335+'[4]УК ВР декабрь нар'!EI335+'[4]УК ВР декабрь нар'!EJ335</f>
        <v>4181.8</v>
      </c>
    </row>
    <row r="32" spans="1:12" ht="15.6" hidden="1" x14ac:dyDescent="0.3">
      <c r="A32" s="88" t="s">
        <v>61</v>
      </c>
      <c r="B32" s="89"/>
      <c r="C32" s="89"/>
      <c r="D32" s="89"/>
      <c r="E32" s="90"/>
      <c r="F32" s="25">
        <f>'[4]УК ВР декабрь нар'!AY335</f>
        <v>41459.316005965928</v>
      </c>
    </row>
    <row r="33" spans="1:12" x14ac:dyDescent="0.25">
      <c r="A33" s="67" t="s">
        <v>73</v>
      </c>
      <c r="B33" s="68"/>
      <c r="C33" s="68"/>
      <c r="D33" s="68"/>
      <c r="E33" s="69"/>
      <c r="F33" s="85">
        <f>SUM(F35:F39)+42614.5</f>
        <v>157241.01906605685</v>
      </c>
    </row>
    <row r="34" spans="1:12" ht="94.8" customHeight="1" x14ac:dyDescent="0.25">
      <c r="A34" s="70"/>
      <c r="B34" s="71"/>
      <c r="C34" s="71"/>
      <c r="D34" s="71"/>
      <c r="E34" s="72"/>
      <c r="F34" s="86"/>
    </row>
    <row r="35" spans="1:12" ht="15.6" hidden="1" x14ac:dyDescent="0.3">
      <c r="A35" s="87" t="s">
        <v>16</v>
      </c>
      <c r="B35" s="87"/>
      <c r="C35" s="87"/>
      <c r="D35" s="87"/>
      <c r="E35" s="87"/>
      <c r="F35" s="25">
        <f>'[4]УК ВР декабрь нар'!CN335+'[4]УК ВР декабрь нар'!DU335</f>
        <v>52793.009952243658</v>
      </c>
      <c r="L35" s="33"/>
    </row>
    <row r="36" spans="1:12" ht="15.6" hidden="1" x14ac:dyDescent="0.3">
      <c r="A36" s="87" t="s">
        <v>31</v>
      </c>
      <c r="B36" s="87"/>
      <c r="C36" s="87"/>
      <c r="D36" s="87"/>
      <c r="E36" s="87"/>
      <c r="F36" s="25">
        <f>'[4]УК ВР декабрь нар'!CO335+'[4]УК ВР декабрь нар'!DV335</f>
        <v>11401.473153564271</v>
      </c>
    </row>
    <row r="37" spans="1:12" ht="15.6" hidden="1" x14ac:dyDescent="0.3">
      <c r="A37" s="87" t="s">
        <v>18</v>
      </c>
      <c r="B37" s="87"/>
      <c r="C37" s="87"/>
      <c r="D37" s="87"/>
      <c r="E37" s="87"/>
      <c r="F37" s="25">
        <f>'[4]УК ВР декабрь нар'!CP335+'[4]УК ВР декабрь нар'!DL335+'[4]УК ВР декабрь нар'!DP335+'[4]УК ВР декабрь нар'!DT335</f>
        <v>16119.712249999999</v>
      </c>
    </row>
    <row r="38" spans="1:12" ht="15.6" hidden="1" x14ac:dyDescent="0.3">
      <c r="A38" s="87" t="s">
        <v>19</v>
      </c>
      <c r="B38" s="87"/>
      <c r="C38" s="87"/>
      <c r="D38" s="87"/>
      <c r="E38" s="87"/>
      <c r="F38" s="25">
        <f>'[4]УК ВР декабрь нар'!DB335+'[4]УК ВР декабрь нар'!DY335+'[4]УК ВР декабрь нар'!DZ335+'[4]УК ВР декабрь нар'!EA335+'[4]УК ВР декабрь нар'!EB335+'[4]УК ВР декабрь нар'!EC335+'[4]УК ВР декабрь нар'!ED335+'[4]УК ВР декабрь нар'!EE335+'[4]УК ВР декабрь нар'!EF335</f>
        <v>0</v>
      </c>
    </row>
    <row r="39" spans="1:12" ht="51" hidden="1" customHeight="1" x14ac:dyDescent="0.3">
      <c r="A39" s="88" t="s">
        <v>63</v>
      </c>
      <c r="B39" s="91"/>
      <c r="C39" s="91"/>
      <c r="D39" s="91"/>
      <c r="E39" s="92"/>
      <c r="F39" s="25">
        <f>'[4]УК ВР декабрь нар'!DG335+'[4]УК ВР декабрь нар'!EP335</f>
        <v>34312.323710248922</v>
      </c>
    </row>
    <row r="40" spans="1:12" ht="72" customHeight="1" x14ac:dyDescent="0.3">
      <c r="A40" s="74" t="s">
        <v>74</v>
      </c>
      <c r="B40" s="93"/>
      <c r="C40" s="93"/>
      <c r="D40" s="93"/>
      <c r="E40" s="94"/>
      <c r="F40" s="26">
        <f>SUM(F41:F49)</f>
        <v>236677.91320000001</v>
      </c>
    </row>
    <row r="41" spans="1:12" ht="15.6" hidden="1" x14ac:dyDescent="0.3">
      <c r="A41" s="81" t="s">
        <v>20</v>
      </c>
      <c r="B41" s="82"/>
      <c r="C41" s="82"/>
      <c r="D41" s="82"/>
      <c r="E41" s="83"/>
      <c r="F41" s="25">
        <f>'[4]УК ВР декабрь нар'!$EU335+'[4]УК ВР декабрь нар'!FV335+'[4]УК ВР декабрь нар'!EY335</f>
        <v>228548.41</v>
      </c>
      <c r="L41" s="33"/>
    </row>
    <row r="42" spans="1:12" ht="15.6" hidden="1" x14ac:dyDescent="0.3">
      <c r="A42" s="80" t="s">
        <v>31</v>
      </c>
      <c r="B42" s="75"/>
      <c r="C42" s="75"/>
      <c r="D42" s="75"/>
      <c r="E42" s="75"/>
      <c r="F42" s="25"/>
    </row>
    <row r="43" spans="1:12" ht="15.6" hidden="1" x14ac:dyDescent="0.3">
      <c r="A43" s="87" t="s">
        <v>21</v>
      </c>
      <c r="B43" s="87"/>
      <c r="C43" s="87"/>
      <c r="D43" s="87"/>
      <c r="E43" s="80"/>
      <c r="F43" s="25"/>
    </row>
    <row r="44" spans="1:12" ht="15.6" hidden="1" x14ac:dyDescent="0.3">
      <c r="A44" s="80" t="s">
        <v>17</v>
      </c>
      <c r="B44" s="75"/>
      <c r="C44" s="75"/>
      <c r="D44" s="75"/>
      <c r="E44" s="75"/>
      <c r="F44" s="25"/>
    </row>
    <row r="45" spans="1:12" ht="15.6" hidden="1" x14ac:dyDescent="0.3">
      <c r="A45" s="87" t="s">
        <v>22</v>
      </c>
      <c r="B45" s="87"/>
      <c r="C45" s="87"/>
      <c r="D45" s="87"/>
      <c r="E45" s="80"/>
      <c r="F45" s="25"/>
    </row>
    <row r="46" spans="1:12" ht="15.6" hidden="1" x14ac:dyDescent="0.3">
      <c r="A46" s="80" t="s">
        <v>17</v>
      </c>
      <c r="B46" s="75"/>
      <c r="C46" s="75"/>
      <c r="D46" s="75"/>
      <c r="E46" s="75"/>
      <c r="F46" s="25"/>
    </row>
    <row r="47" spans="1:12" ht="15.6" hidden="1" x14ac:dyDescent="0.3">
      <c r="A47" s="87" t="s">
        <v>18</v>
      </c>
      <c r="B47" s="87"/>
      <c r="C47" s="87"/>
      <c r="D47" s="87"/>
      <c r="E47" s="80"/>
      <c r="F47" s="25">
        <f>'[4]УК ВР декабрь нар'!EW335+'[4]УК ВР декабрь нар'!FA335+'[4]УК ВР декабрь нар'!FZ335</f>
        <v>2545.0032000000001</v>
      </c>
    </row>
    <row r="48" spans="1:12" ht="15.6" hidden="1" x14ac:dyDescent="0.3">
      <c r="A48" s="80" t="s">
        <v>19</v>
      </c>
      <c r="B48" s="75"/>
      <c r="C48" s="75"/>
      <c r="D48" s="75"/>
      <c r="E48" s="75"/>
      <c r="F48" s="25">
        <f>'[4]УК ВР декабрь нар'!FL335+'[4]УК ВР декабрь нар'!GG335</f>
        <v>5584.5</v>
      </c>
    </row>
    <row r="49" spans="1:15" ht="15.6" hidden="1" x14ac:dyDescent="0.3">
      <c r="A49" s="88" t="s">
        <v>64</v>
      </c>
      <c r="B49" s="91"/>
      <c r="C49" s="91"/>
      <c r="D49" s="91"/>
      <c r="E49" s="92"/>
      <c r="F49" s="25">
        <f>'[4]УК ВР декабрь нар'!FS335+'[4]УК ВР декабрь нар'!GL335</f>
        <v>0</v>
      </c>
    </row>
    <row r="50" spans="1:15" ht="15.6" hidden="1" customHeight="1" x14ac:dyDescent="0.3">
      <c r="A50" s="74" t="s">
        <v>37</v>
      </c>
      <c r="B50" s="75"/>
      <c r="C50" s="75"/>
      <c r="D50" s="75"/>
      <c r="E50" s="76"/>
      <c r="F50" s="32"/>
    </row>
    <row r="51" spans="1:15" ht="15.6" x14ac:dyDescent="0.3">
      <c r="A51" s="77" t="s">
        <v>75</v>
      </c>
      <c r="B51" s="78"/>
      <c r="C51" s="78"/>
      <c r="D51" s="78"/>
      <c r="E51" s="79"/>
      <c r="F51" s="26">
        <f>F26+F33+F40+F50</f>
        <v>455176.63227551506</v>
      </c>
      <c r="G51" s="19"/>
      <c r="K51" s="19"/>
    </row>
    <row r="52" spans="1:15" ht="15.6" x14ac:dyDescent="0.3">
      <c r="A52" s="31" t="s">
        <v>66</v>
      </c>
      <c r="B52" s="42"/>
      <c r="C52" s="42"/>
      <c r="D52" s="42"/>
      <c r="E52" s="42"/>
      <c r="F52" s="26">
        <f>F53+F54+F55</f>
        <v>69855.77</v>
      </c>
    </row>
    <row r="53" spans="1:15" ht="15.6" x14ac:dyDescent="0.3">
      <c r="A53" s="80" t="s">
        <v>23</v>
      </c>
      <c r="B53" s="75"/>
      <c r="C53" s="75"/>
      <c r="D53" s="75"/>
      <c r="E53" s="75"/>
      <c r="F53" s="25">
        <v>15836.73</v>
      </c>
    </row>
    <row r="54" spans="1:15" ht="15.6" x14ac:dyDescent="0.3">
      <c r="A54" s="80" t="s">
        <v>24</v>
      </c>
      <c r="B54" s="75"/>
      <c r="C54" s="75"/>
      <c r="D54" s="75"/>
      <c r="E54" s="75"/>
      <c r="F54" s="25">
        <v>54019.040000000001</v>
      </c>
    </row>
    <row r="55" spans="1:15" ht="18" hidden="1" customHeight="1" x14ac:dyDescent="0.3">
      <c r="A55" s="81" t="s">
        <v>25</v>
      </c>
      <c r="B55" s="82"/>
      <c r="C55" s="82"/>
      <c r="D55" s="82"/>
      <c r="E55" s="83"/>
      <c r="F55" s="25">
        <v>0</v>
      </c>
    </row>
    <row r="56" spans="1:15" ht="15.6" x14ac:dyDescent="0.3">
      <c r="A56" s="84" t="s">
        <v>67</v>
      </c>
      <c r="B56" s="84"/>
      <c r="C56" s="84"/>
      <c r="D56" s="84"/>
      <c r="E56" s="84"/>
      <c r="F56" s="26">
        <f>F51+F52</f>
        <v>525032.40227551502</v>
      </c>
      <c r="N56" s="19"/>
      <c r="O56" s="19"/>
    </row>
    <row r="57" spans="1:15" ht="15.6" x14ac:dyDescent="0.3">
      <c r="A57" s="66" t="s">
        <v>26</v>
      </c>
      <c r="B57" s="66"/>
      <c r="C57" s="66"/>
      <c r="D57" s="66"/>
      <c r="E57" s="66"/>
      <c r="F57" s="27">
        <f>E17</f>
        <v>506483.20000000001</v>
      </c>
    </row>
    <row r="58" spans="1:15" ht="15.6" x14ac:dyDescent="0.3">
      <c r="A58" s="66" t="s">
        <v>27</v>
      </c>
      <c r="B58" s="66"/>
      <c r="C58" s="66"/>
      <c r="D58" s="66"/>
      <c r="E58" s="66"/>
      <c r="F58" s="26">
        <f>F17</f>
        <v>513350.28</v>
      </c>
      <c r="H58" s="28"/>
    </row>
    <row r="59" spans="1:15" ht="15.6" x14ac:dyDescent="0.3">
      <c r="A59" s="73" t="s">
        <v>28</v>
      </c>
      <c r="B59" s="73"/>
      <c r="C59" s="73"/>
      <c r="D59" s="73"/>
      <c r="E59" s="73"/>
      <c r="F59" s="26">
        <f>F25+F57-F56</f>
        <v>-181889.36050664261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Комитетская 36 а</vt:lpstr>
      <vt:lpstr>Комитетская 36 а(2019)</vt:lpstr>
      <vt:lpstr>Комитетская 36 а(2020)</vt:lpstr>
      <vt:lpstr>Комитетская 36 а(2021)</vt:lpstr>
      <vt:lpstr>'Комитетская 36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2018-04-11T12:18:23Z</cp:lastPrinted>
  <dcterms:created xsi:type="dcterms:W3CDTF">2013-05-24T09:13:10Z</dcterms:created>
  <dcterms:modified xsi:type="dcterms:W3CDTF">2022-03-25T11:55:54Z</dcterms:modified>
</cp:coreProperties>
</file>